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5. SWZ/"/>
    </mc:Choice>
  </mc:AlternateContent>
  <xr:revisionPtr revIDLastSave="93" documentId="13_ncr:1_{DA8C5FD8-3A8D-4115-B083-4FE9A06BDABC}" xr6:coauthVersionLast="47" xr6:coauthVersionMax="47" xr10:uidLastSave="{8CBC24E5-BE0F-4CCB-99EC-57856F886E84}"/>
  <bookViews>
    <workbookView xWindow="-108" yWindow="-108" windowWidth="23256" windowHeight="13896" tabRatio="713" firstSheet="1" activeTab="4" xr2:uid="{5F2AB837-8BAC-4D76-BFDC-2CD0F7F97166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(#REF!,#REF!,#REF!,#REF!)</definedName>
    <definedName name="_xlnm._FilterDatabase" localSheetId="4" hidden="1">'ELEKTRONIKA SU'!$B$21:$K$80</definedName>
    <definedName name="Excel_BuiltIn_Print_Area_1_1">(#REF!,#REF!,#REF!)</definedName>
    <definedName name="Excel_BuiltIn_Print_Area_3_1">#REF!</definedName>
    <definedName name="_xlnm.Print_Area" localSheetId="1">'DANE OGÓLNE'!$A$1:$C$51</definedName>
    <definedName name="_xlnm.Print_Area" localSheetId="4">'ELEKTRONIKA SU'!$A$2:$H$40</definedName>
    <definedName name="_xlnm.Print_Area" localSheetId="2">'MIENIE SU'!$B$1:$C$38</definedName>
    <definedName name="_xlnm.Print_Area" localSheetId="3">'WYKAZ BUDYNKÓW'!$B$2:$S$70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5" l="1"/>
  <c r="D5" i="15"/>
  <c r="B1" i="15"/>
  <c r="D6" i="17"/>
  <c r="B1" i="17"/>
  <c r="D5" i="5"/>
  <c r="B1" i="5"/>
  <c r="D15" i="15"/>
  <c r="D13" i="15"/>
  <c r="D12" i="15"/>
  <c r="D11" i="15"/>
  <c r="F22" i="17"/>
  <c r="D15" i="5" s="1"/>
  <c r="F13" i="17"/>
  <c r="D14" i="5" s="1"/>
  <c r="D16" i="5"/>
  <c r="F31" i="17" l="1"/>
  <c r="D14" i="15"/>
  <c r="D12" i="5"/>
  <c r="D37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C549B5-B722-40EA-A569-CF4AFA67DE16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<sst xmlns="http://schemas.openxmlformats.org/spreadsheetml/2006/main" count="644" uniqueCount="388">
  <si>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</si>
  <si>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</si>
  <si>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</si>
  <si>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</si>
  <si>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</si>
  <si>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</si>
  <si>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</si>
  <si>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</si>
  <si>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</si>
  <si>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</si>
  <si>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</si>
  <si>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</si>
  <si>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</si>
  <si>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</si>
  <si>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</si>
  <si>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</si>
  <si>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</si>
  <si>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</si>
  <si>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</si>
  <si>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</si>
  <si>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</si>
  <si>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</si>
  <si>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</si>
  <si>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</si>
  <si>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</si>
  <si>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</si>
  <si>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</si>
  <si>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</si>
  <si>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</si>
  <si>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</si>
  <si>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</si>
  <si>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</si>
  <si>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</si>
  <si>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</si>
  <si>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</si>
  <si>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</si>
  <si>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</si>
  <si>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</si>
  <si>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</si>
  <si>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</si>
  <si>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</si>
  <si>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</si>
  <si>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</si>
  <si>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</si>
  <si>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</si>
  <si>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</si>
  <si>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</si>
  <si>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</si>
  <si>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</si>
  <si>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</si>
  <si>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</si>
  <si>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</si>
  <si>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</si>
  <si>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</si>
  <si>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</si>
  <si>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</si>
  <si>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</si>
  <si>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</si>
  <si>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</si>
  <si>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</si>
  <si>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</si>
  <si>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</si>
  <si>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</si>
  <si>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</si>
  <si>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</si>
  <si>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</si>
  <si>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</si>
  <si>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</si>
  <si>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</si>
  <si>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</si>
  <si>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</si>
  <si>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</si>
  <si>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</si>
  <si>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</si>
  <si>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</si>
  <si>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</si>
  <si>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</si>
  <si>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</si>
  <si>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</si>
  <si>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</si>
  <si>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</si>
  <si>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</si>
  <si>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</si>
  <si>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</si>
  <si>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</si>
  <si>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</si>
  <si>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</si>
  <si>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</si>
  <si>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</si>
  <si>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</si>
  <si>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</si>
  <si>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</si>
  <si>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</si>
  <si>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</si>
  <si>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</si>
  <si>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</si>
  <si>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</si>
  <si>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</si>
  <si>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</si>
  <si>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</si>
  <si>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</si>
  <si>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</si>
  <si>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</si>
  <si>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</si>
  <si>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</si>
  <si>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</si>
  <si>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</si>
  <si>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</si>
  <si>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</si>
  <si>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</si>
  <si>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</si>
  <si>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</si>
  <si>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</si>
  <si>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</si>
  <si>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</si>
  <si>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</si>
  <si>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</si>
  <si>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</si>
  <si>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</si>
  <si>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</si>
  <si>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</si>
  <si>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</si>
  <si>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</si>
  <si>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</si>
  <si>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</si>
  <si>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</si>
  <si>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Gminny Ośrodek Pomocy Społecznej w Przemęcie</t>
  </si>
  <si>
    <t>Przemęt ul. Jagiellońska 8, 64-234 Przemęt</t>
  </si>
  <si>
    <t>411438451</t>
  </si>
  <si>
    <t>8899Z</t>
  </si>
  <si>
    <t>nie</t>
  </si>
  <si>
    <t>pozostała pomoc społeczna bez zakwaterowania, gdzie indziej niesklasyfikowana</t>
  </si>
  <si>
    <t>nie dotyczy</t>
  </si>
  <si>
    <t>tak</t>
  </si>
  <si>
    <t>Księgowa brutto</t>
  </si>
  <si>
    <t>Budynek Dziennego Domu Pomocy w Błotnicy</t>
  </si>
  <si>
    <t>Błotnica, ul. Szkolna 19</t>
  </si>
  <si>
    <t>Księgowa Brutto</t>
  </si>
  <si>
    <t>Tak</t>
  </si>
  <si>
    <t>Nie</t>
  </si>
  <si>
    <t xml:space="preserve">Ogrodzenie </t>
  </si>
  <si>
    <t>Błotnica ul. Szkolna 19</t>
  </si>
  <si>
    <t>Stacjonarny</t>
  </si>
  <si>
    <t>GOPS Przemęt</t>
  </si>
  <si>
    <t>Przenośny</t>
  </si>
  <si>
    <t>DDP Błotnica</t>
  </si>
  <si>
    <t>Tablet Lenovo M10</t>
  </si>
  <si>
    <t>25/IV/2022</t>
  </si>
  <si>
    <t>18/IV/2022</t>
  </si>
  <si>
    <t>19/IV/2022</t>
  </si>
  <si>
    <t>20/IV/2022</t>
  </si>
  <si>
    <t>21/IV/2022</t>
  </si>
  <si>
    <t>22/IV/2022</t>
  </si>
  <si>
    <t>23/IV/2022</t>
  </si>
  <si>
    <t>24/IV/2022</t>
  </si>
  <si>
    <t>26/IV/2022</t>
  </si>
  <si>
    <t>27/IV/2022</t>
  </si>
  <si>
    <t>28/IV/2022</t>
  </si>
  <si>
    <t xml:space="preserve">Serwer z oprogramowaniem </t>
  </si>
  <si>
    <t>16 K-207</t>
  </si>
  <si>
    <t>Budynek Urzędu Gminy Przemęt</t>
  </si>
  <si>
    <t>Serwer Dell</t>
  </si>
  <si>
    <t>1/IV/2021</t>
  </si>
  <si>
    <t>Notebook HP 250</t>
  </si>
  <si>
    <t>Aparat fotograficzny</t>
  </si>
  <si>
    <t>2/VI/2022</t>
  </si>
  <si>
    <t>Urządzenie wielofunkcyjne Ecosys M2040dn</t>
  </si>
  <si>
    <t>56/VIII/2022</t>
  </si>
  <si>
    <t>Niszczarka Wallner</t>
  </si>
  <si>
    <t>45/VIII/2021</t>
  </si>
  <si>
    <t>Defibrylator</t>
  </si>
  <si>
    <t>52/VIII/2022</t>
  </si>
  <si>
    <t>Drukarka Triumph Adler</t>
  </si>
  <si>
    <t>53/VIII/2022</t>
  </si>
  <si>
    <t>działalność Dziennego Domu Pomocy Senior + , pobyt dzienny</t>
  </si>
  <si>
    <t>murowany</t>
  </si>
  <si>
    <t>styropapa</t>
  </si>
  <si>
    <t>2 zamki wielozastawkowe w drzwiach zewnętrznych, alarm przeciwkradzieżowy, monitoring</t>
  </si>
  <si>
    <t>Remont pokrycia dachowego</t>
  </si>
  <si>
    <t>dobry</t>
  </si>
  <si>
    <t>metalowy panel</t>
  </si>
  <si>
    <t>bardzo dobry</t>
  </si>
  <si>
    <t>gaśnica ilość 2, hydrant zewnętrzny w odległości ok. 20 metrów, czujniki dymu, hydrant wewnętrzny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</si>
  <si>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</si>
  <si>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</si>
  <si>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</si>
  <si>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</si>
  <si>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</si>
  <si>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</si>
  <si>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</si>
  <si>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</si>
  <si>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</si>
  <si>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</si>
  <si>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</si>
  <si>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</si>
  <si>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</si>
  <si>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</si>
  <si>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</si>
  <si>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</si>
  <si>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</si>
  <si>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</si>
  <si>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</si>
  <si>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</si>
  <si>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</si>
  <si>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</si>
  <si>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</si>
  <si>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</si>
  <si>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</si>
  <si>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</si>
  <si>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</si>
  <si>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</si>
  <si>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</si>
  <si>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</si>
  <si>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</si>
  <si>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</si>
  <si>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</si>
  <si>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</si>
  <si>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</si>
  <si>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</si>
  <si>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</si>
  <si>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</si>
  <si>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</si>
  <si>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</si>
  <si>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</si>
  <si>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</si>
  <si>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</si>
  <si>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</si>
  <si>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</si>
  <si>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</si>
  <si>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</si>
  <si>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</si>
  <si>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</si>
  <si>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</si>
  <si>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</si>
  <si>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</si>
  <si>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</si>
  <si>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</si>
  <si>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</si>
  <si>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</si>
  <si>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</si>
  <si>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</si>
  <si>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</si>
  <si>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</si>
  <si>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</si>
  <si>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</si>
  <si>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</si>
  <si>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</si>
  <si>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</si>
  <si>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</si>
  <si>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</si>
  <si>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</si>
  <si>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</si>
  <si>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</si>
  <si>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</si>
  <si>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</si>
  <si>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</si>
  <si>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</si>
  <si>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</si>
  <si>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</si>
  <si>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</si>
  <si>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</si>
  <si>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</si>
  <si>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</si>
  <si>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</si>
  <si>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</si>
  <si>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</si>
  <si>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</si>
  <si>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</si>
  <si>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</si>
  <si>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</si>
  <si>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</si>
  <si>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</si>
  <si>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</si>
  <si>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</si>
  <si>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</si>
  <si>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</si>
  <si>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</si>
  <si>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</si>
  <si>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</si>
  <si>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</si>
  <si>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</si>
  <si>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</si>
  <si>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</si>
  <si>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</si>
  <si>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t>Prosimy o uzupełnienie danych w polach oznaczonych kolorem żóltym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</si>
  <si>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</si>
  <si>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</si>
  <si>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</si>
  <si>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t>Prosimy o wpisanie aktualnych sum ubezpieczenia 
w miejscach zaznaczonych kolorem żółtym</t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</si>
  <si>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</si>
  <si>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</si>
  <si>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</si>
  <si>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</si>
  <si>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</si>
  <si>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</si>
  <si>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</si>
  <si>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</si>
  <si>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</si>
  <si>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</si>
  <si>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</si>
  <si>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</si>
  <si>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</si>
  <si>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</si>
  <si>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</si>
  <si>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</si>
  <si>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</si>
  <si>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</si>
  <si>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</si>
  <si>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</si>
  <si>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</si>
  <si>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</si>
  <si>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</si>
  <si>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</si>
  <si>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t>GOPS-Przemęt ul. Jagiellońska 8 ,      Dzienny Dom Społecznej w Przemęcie-Błotnica ul. Szkolna 19, Klub Seniora Bucz ul. Kasztanowa 15, Klub Seniora Kaszczor ul. Cysterska 9</t>
  </si>
  <si>
    <t xml:space="preserve">Niszczarka Kobra 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</si>
  <si>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</si>
  <si>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</si>
  <si>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</si>
  <si>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</si>
  <si>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</si>
  <si>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</si>
  <si>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</si>
  <si>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</si>
  <si>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</si>
  <si>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</si>
  <si>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</si>
  <si>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</si>
  <si>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</si>
  <si>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</si>
  <si>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</si>
  <si>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</si>
  <si>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</si>
  <si>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</si>
  <si>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</si>
  <si>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</si>
  <si>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</si>
  <si>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</si>
  <si>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</si>
  <si>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Monitor Philips</t>
  </si>
  <si>
    <t>31/IV/2023</t>
  </si>
  <si>
    <t>Komputer HP Por 290</t>
  </si>
  <si>
    <t>35/IV/2023</t>
  </si>
  <si>
    <t>Komputer Dell Vostro 3030</t>
  </si>
  <si>
    <t>38/IV/2024</t>
  </si>
  <si>
    <t>Urządzenie Ricoh IM50 GTU_06</t>
  </si>
  <si>
    <t>81/VIII/2023</t>
  </si>
  <si>
    <t>42/IV/2024</t>
  </si>
  <si>
    <t>41/IV/2024</t>
  </si>
  <si>
    <t>33/IV/2023</t>
  </si>
  <si>
    <t>Komputer HP Pro290</t>
  </si>
  <si>
    <t>34/IV/2023</t>
  </si>
  <si>
    <t>39/IV/2024</t>
  </si>
  <si>
    <t>40/IV/2024</t>
  </si>
  <si>
    <t>Drukarka Laser  Brother</t>
  </si>
  <si>
    <t>95/VIII/2024</t>
  </si>
  <si>
    <t>Zasilacz awaryjny UPS</t>
  </si>
  <si>
    <t>17/IV/2021</t>
  </si>
  <si>
    <t>QNAP TS-231P3-4G z dyskiem</t>
  </si>
  <si>
    <t>16/IV/2021</t>
  </si>
  <si>
    <t xml:space="preserve">Oprogramowanie </t>
  </si>
  <si>
    <t>poz.42, poz.43</t>
  </si>
  <si>
    <t>Drukarka Brother</t>
  </si>
  <si>
    <t>93/VIII/2024</t>
  </si>
  <si>
    <t>32/IV/2023</t>
  </si>
  <si>
    <t>oprogramowanie</t>
  </si>
  <si>
    <t>90/VIII/2024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</si>
  <si>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</si>
  <si>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</si>
  <si>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</si>
  <si>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</si>
  <si>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</si>
  <si>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</si>
  <si>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</si>
  <si>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</si>
  <si>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 r.)</t>
    </r>
  </si>
  <si>
    <t>96/VIII/2025</t>
  </si>
  <si>
    <t>Monitor</t>
  </si>
  <si>
    <t>43/IV/2025</t>
  </si>
  <si>
    <t>44/IV/2025</t>
  </si>
  <si>
    <t>46/IV/2025</t>
  </si>
  <si>
    <t>Notebook Dell</t>
  </si>
  <si>
    <t>45/IV/2025</t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</si>
  <si>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</si>
  <si>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t>Listwy przeciwprzepięciowe, UPS</t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</si>
  <si>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 r.</t>
    </r>
  </si>
  <si>
    <t>Załącznik nr 14 do Specyfikacji Warunków Zamówienia pn. „Usługa ubezpieczenia Gminy Przemęt oraz podległych jednostek organizacyjnych”
Znak Sprawy ZP.5.2026.PIB
- "Wykaz mienia_GOPS"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</si>
  <si>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 r.)</t>
    </r>
  </si>
  <si>
    <t>Zgodnie z zakładką 
WYKAZ BUDYNKÓW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</si>
</sst>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2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9"/>
      <name val="Roboto Light"/>
    </font>
    <font>
      <b/>
      <sz val="9"/>
      <name val="Roboto Light"/>
    </font>
    <font>
      <sz val="8"/>
      <name val="Roboto Light"/>
    </font>
    <font>
      <b/>
      <sz val="8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sz val="8"/>
      <color indexed="60"/>
      <name val="Roboto Light"/>
    </font>
    <font>
      <u/>
      <sz val="8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10"/>
      <color indexed="60"/>
      <name val="Roboto Light"/>
    </font>
    <font>
      <b/>
      <sz val="10"/>
      <name val="Roboto Light"/>
    </font>
    <font>
      <sz val="1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sz val="8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  <font>
      <sz val="8"/>
      <color rgb="FFC00000"/>
      <name val="Roboto Light"/>
    </font>
    <font>
      <i/>
      <sz val="9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12">
    <xf numFmtId="0" fontId="0" fillId="0" borderId="0" xfId="0"/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vertical="center" wrapText="1"/>
      <protection locked="0"/>
    </xf>
    <xf numFmtId="0" fontId="24" fillId="5" borderId="7" xfId="0" applyFont="1" applyFill="1" applyBorder="1" applyAlignment="1" applyProtection="1">
      <alignment horizontal="left" vertical="center" wrapText="1"/>
      <protection locked="0"/>
    </xf>
    <xf numFmtId="0" fontId="24" fillId="5" borderId="8" xfId="0" applyFont="1" applyFill="1" applyBorder="1" applyAlignment="1" applyProtection="1">
      <alignment vertical="center" wrapText="1"/>
      <protection locked="0"/>
    </xf>
    <xf numFmtId="0" fontId="24" fillId="5" borderId="9" xfId="0" applyFont="1" applyFill="1" applyBorder="1" applyAlignment="1" applyProtection="1">
      <alignment horizontal="center" vertical="center" wrapText="1"/>
      <protection locked="0"/>
    </xf>
    <xf numFmtId="0" fontId="24" fillId="5" borderId="10" xfId="0" applyFont="1" applyFill="1" applyBorder="1" applyAlignment="1" applyProtection="1">
      <alignment horizontal="center" vertical="center" wrapText="1"/>
      <protection locked="0"/>
    </xf>
    <xf numFmtId="0" fontId="24" fillId="5" borderId="7" xfId="0" applyFont="1" applyFill="1" applyBorder="1" applyAlignment="1" applyProtection="1">
      <alignment horizontal="center" vertical="center" wrapText="1"/>
      <protection locked="0"/>
    </xf>
    <xf numFmtId="0" fontId="24" fillId="5" borderId="9" xfId="0" applyFont="1" applyFill="1" applyBorder="1" applyAlignment="1" applyProtection="1">
      <alignment vertical="center" wrapText="1"/>
      <protection locked="0"/>
    </xf>
    <xf numFmtId="44" fontId="10" fillId="5" borderId="1" xfId="0" applyNumberFormat="1" applyFont="1" applyFill="1" applyBorder="1" applyAlignment="1" applyProtection="1">
      <alignment horizontal="right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50" fillId="0" borderId="0" xfId="8" applyFont="1"/>
    <xf numFmtId="0" fontId="51" fillId="0" borderId="0" xfId="8" applyFont="1"/>
    <xf numFmtId="0" fontId="50" fillId="0" borderId="0" xfId="8" applyFont="1" applyAlignment="1">
      <alignment horizontal="center"/>
    </xf>
    <xf numFmtId="0" fontId="9" fillId="0" borderId="0" xfId="8" applyFont="1"/>
    <xf numFmtId="0" fontId="9" fillId="0" borderId="0" xfId="8" applyFont="1" applyAlignment="1">
      <alignment horizontal="left"/>
    </xf>
    <xf numFmtId="0" fontId="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52" fillId="0" borderId="0" xfId="8" applyFont="1"/>
    <xf numFmtId="0" fontId="53" fillId="0" borderId="0" xfId="8" applyFont="1"/>
    <xf numFmtId="0" fontId="55" fillId="0" borderId="0" xfId="8" applyFont="1"/>
    <xf numFmtId="0" fontId="56" fillId="0" borderId="0" xfId="8" applyFont="1"/>
    <xf numFmtId="0" fontId="57" fillId="0" borderId="0" xfId="8" applyFont="1"/>
    <xf numFmtId="0" fontId="55" fillId="0" borderId="0" xfId="8" applyFont="1" applyAlignment="1">
      <alignment horizontal="center"/>
    </xf>
    <xf numFmtId="0" fontId="9" fillId="7" borderId="1" xfId="8" applyFont="1" applyFill="1" applyBorder="1" applyAlignment="1">
      <alignment horizontal="center" vertical="center" wrapText="1"/>
    </xf>
    <xf numFmtId="0" fontId="9" fillId="7" borderId="1" xfId="8" applyFont="1" applyFill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8" fillId="0" borderId="0" xfId="8" applyFont="1" applyAlignment="1">
      <alignment wrapText="1"/>
    </xf>
    <xf numFmtId="0" fontId="8" fillId="0" borderId="0" xfId="8" applyFont="1" applyAlignment="1">
      <alignment horizontal="center" wrapText="1"/>
    </xf>
    <xf numFmtId="0" fontId="60" fillId="0" borderId="0" xfId="8" applyFont="1" applyAlignment="1">
      <alignment horizontal="left" vertical="center" wrapText="1"/>
    </xf>
    <xf numFmtId="0" fontId="9" fillId="0" borderId="0" xfId="8" applyFont="1" applyAlignment="1">
      <alignment horizontal="left" vertical="center" wrapText="1"/>
    </xf>
    <xf numFmtId="0" fontId="9" fillId="0" borderId="0" xfId="8" applyFont="1" applyAlignment="1">
      <alignment horizontal="center" vertical="center" wrapText="1"/>
    </xf>
    <xf numFmtId="0" fontId="9" fillId="0" borderId="0" xfId="8" applyFont="1" applyAlignment="1">
      <alignment horizontal="center" wrapText="1"/>
    </xf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horizontal="center" vertical="center"/>
    </xf>
    <xf numFmtId="0" fontId="9" fillId="3" borderId="1" xfId="8" applyFont="1" applyFill="1" applyBorder="1" applyAlignment="1">
      <alignment horizontal="center" vertical="center" wrapText="1"/>
    </xf>
    <xf numFmtId="0" fontId="9" fillId="3" borderId="1" xfId="8" applyFont="1" applyFill="1" applyBorder="1" applyAlignment="1">
      <alignment horizontal="center" vertical="center"/>
    </xf>
    <xf numFmtId="0" fontId="59" fillId="0" borderId="0" xfId="8" applyFont="1" applyAlignment="1">
      <alignment vertical="center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top"/>
    </xf>
    <xf numFmtId="0" fontId="8" fillId="0" borderId="1" xfId="8" applyFont="1" applyBorder="1" applyAlignment="1">
      <alignment horizontal="center" vertical="top" wrapText="1"/>
    </xf>
    <xf numFmtId="0" fontId="63" fillId="0" borderId="0" xfId="8" applyFont="1"/>
    <xf numFmtId="0" fontId="59" fillId="0" borderId="0" xfId="8" applyFont="1"/>
    <xf numFmtId="0" fontId="64" fillId="0" borderId="0" xfId="8" applyFont="1"/>
    <xf numFmtId="0" fontId="65" fillId="0" borderId="0" xfId="0" applyFont="1"/>
    <xf numFmtId="0" fontId="66" fillId="0" borderId="0" xfId="1" applyFont="1" applyAlignment="1">
      <alignment vertical="center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5" fillId="6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6" borderId="3" xfId="9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/>
    </xf>
    <xf numFmtId="0" fontId="12" fillId="6" borderId="4" xfId="9" applyFont="1" applyFill="1" applyBorder="1" applyAlignment="1">
      <alignment horizontal="left" vertical="center" wrapText="1"/>
    </xf>
    <xf numFmtId="0" fontId="10" fillId="6" borderId="1" xfId="9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/>
    </xf>
    <xf numFmtId="0" fontId="8" fillId="6" borderId="0" xfId="0" applyFont="1" applyFill="1" applyAlignment="1" applyProtection="1">
      <alignment horizontal="center" vertical="center"/>
      <protection locked="0"/>
    </xf>
    <xf numFmtId="0" fontId="35" fillId="6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0" fillId="7" borderId="21" xfId="0" applyNumberFormat="1" applyFont="1" applyFill="1" applyBorder="1" applyAlignment="1">
      <alignment horizontal="center" vertical="center" wrapText="1"/>
    </xf>
    <xf numFmtId="164" fontId="10" fillId="7" borderId="2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44" fontId="10" fillId="6" borderId="23" xfId="0" applyNumberFormat="1" applyFont="1" applyFill="1" applyBorder="1" applyAlignment="1">
      <alignment horizontal="left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44" fontId="12" fillId="6" borderId="25" xfId="0" applyNumberFormat="1" applyFont="1" applyFill="1" applyBorder="1" applyAlignment="1">
      <alignment horizontal="left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6" borderId="3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44" fontId="12" fillId="6" borderId="27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0" xfId="0" applyFont="1" applyFill="1" applyAlignment="1">
      <alignment vertical="center" wrapText="1"/>
    </xf>
    <xf numFmtId="44" fontId="10" fillId="7" borderId="29" xfId="0" applyNumberFormat="1" applyFont="1" applyFill="1" applyBorder="1" applyAlignment="1">
      <alignment horizontal="left" vertical="center" wrapText="1"/>
    </xf>
    <xf numFmtId="0" fontId="10" fillId="0" borderId="30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/>
    </xf>
    <xf numFmtId="0" fontId="24" fillId="6" borderId="6" xfId="7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vertical="center" wrapText="1"/>
    </xf>
    <xf numFmtId="0" fontId="24" fillId="6" borderId="7" xfId="0" applyFont="1" applyFill="1" applyBorder="1" applyAlignment="1">
      <alignment horizontal="left" vertical="center" wrapText="1"/>
    </xf>
    <xf numFmtId="0" fontId="24" fillId="6" borderId="8" xfId="0" applyFont="1" applyFill="1" applyBorder="1" applyAlignment="1">
      <alignment vertical="center" wrapText="1"/>
    </xf>
    <xf numFmtId="0" fontId="24" fillId="6" borderId="0" xfId="0" applyFont="1" applyFill="1" applyAlignment="1">
      <alignment vertical="center" wrapText="1"/>
    </xf>
    <xf numFmtId="0" fontId="23" fillId="8" borderId="6" xfId="7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vertical="center" wrapText="1"/>
    </xf>
    <xf numFmtId="0" fontId="29" fillId="0" borderId="0" xfId="0" applyFont="1"/>
    <xf numFmtId="0" fontId="24" fillId="0" borderId="0" xfId="0" applyFont="1"/>
    <xf numFmtId="166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24" fillId="6" borderId="10" xfId="0" applyFont="1" applyFill="1" applyBorder="1" applyAlignment="1" applyProtection="1">
      <alignment horizontal="center" vertical="center" wrapText="1"/>
      <protection locked="0"/>
    </xf>
    <xf numFmtId="0" fontId="24" fillId="6" borderId="7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164" fontId="10" fillId="7" borderId="1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6" borderId="0" xfId="0" applyFont="1" applyFill="1" applyAlignment="1">
      <alignment vertical="center"/>
    </xf>
    <xf numFmtId="0" fontId="10" fillId="7" borderId="12" xfId="0" applyFont="1" applyFill="1" applyBorder="1" applyAlignment="1">
      <alignment horizontal="center" vertical="center" wrapText="1"/>
    </xf>
    <xf numFmtId="0" fontId="8" fillId="6" borderId="0" xfId="0" applyFont="1" applyFill="1" applyAlignment="1" applyProtection="1">
      <alignment vertical="center"/>
      <protection locked="0"/>
    </xf>
    <xf numFmtId="0" fontId="36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49" fontId="10" fillId="6" borderId="1" xfId="0" applyNumberFormat="1" applyFont="1" applyFill="1" applyBorder="1" applyAlignment="1" applyProtection="1">
      <alignment horizontal="center" vertical="center"/>
      <protection locked="0"/>
    </xf>
    <xf numFmtId="167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4" fontId="12" fillId="6" borderId="25" xfId="0" applyNumberFormat="1" applyFont="1" applyFill="1" applyBorder="1" applyAlignment="1" applyProtection="1">
      <alignment horizontal="left" vertical="center" wrapText="1"/>
      <protection locked="0"/>
    </xf>
    <xf numFmtId="44" fontId="12" fillId="6" borderId="27" xfId="0" applyNumberFormat="1" applyFont="1" applyFill="1" applyBorder="1" applyAlignment="1" applyProtection="1">
      <alignment horizontal="left" vertical="center" wrapText="1"/>
      <protection locked="0"/>
    </xf>
    <xf numFmtId="44" fontId="10" fillId="6" borderId="21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2" xfId="0" applyFont="1" applyFill="1" applyBorder="1" applyAlignment="1" applyProtection="1">
      <alignment horizontal="center" vertical="center" wrapText="1"/>
      <protection locked="0"/>
    </xf>
    <xf numFmtId="0" fontId="71" fillId="0" borderId="3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24" fillId="6" borderId="9" xfId="0" applyFont="1" applyFill="1" applyBorder="1" applyAlignment="1" applyProtection="1">
      <alignment horizontal="center" vertical="center" wrapText="1"/>
      <protection locked="0"/>
    </xf>
    <xf numFmtId="165" fontId="24" fillId="7" borderId="35" xfId="0" applyNumberFormat="1" applyFont="1" applyFill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44" fontId="23" fillId="9" borderId="35" xfId="0" applyNumberFormat="1" applyFont="1" applyFill="1" applyBorder="1" applyAlignment="1">
      <alignment vertical="center" wrapText="1"/>
    </xf>
    <xf numFmtId="0" fontId="23" fillId="9" borderId="36" xfId="0" applyFont="1" applyFill="1" applyBorder="1" applyAlignment="1">
      <alignment horizontal="center" vertical="center" wrapText="1"/>
    </xf>
    <xf numFmtId="44" fontId="24" fillId="6" borderId="35" xfId="11" applyFont="1" applyFill="1" applyBorder="1" applyAlignment="1" applyProtection="1">
      <alignment vertical="center" wrapText="1"/>
      <protection locked="0"/>
    </xf>
    <xf numFmtId="0" fontId="24" fillId="6" borderId="36" xfId="0" applyFont="1" applyFill="1" applyBorder="1" applyAlignment="1" applyProtection="1">
      <alignment horizontal="center" vertical="center" wrapText="1"/>
      <protection locked="0"/>
    </xf>
    <xf numFmtId="44" fontId="24" fillId="5" borderId="35" xfId="11" applyFont="1" applyFill="1" applyBorder="1" applyAlignment="1" applyProtection="1">
      <alignment vertical="center" wrapText="1"/>
      <protection locked="0"/>
    </xf>
    <xf numFmtId="0" fontId="24" fillId="5" borderId="36" xfId="0" applyFont="1" applyFill="1" applyBorder="1" applyAlignment="1" applyProtection="1">
      <alignment horizontal="center" vertical="center" wrapText="1"/>
      <protection locked="0"/>
    </xf>
    <xf numFmtId="44" fontId="24" fillId="5" borderId="35" xfId="14" applyFont="1" applyFill="1" applyBorder="1" applyAlignment="1" applyProtection="1">
      <alignment vertical="center" wrapText="1"/>
      <protection locked="0"/>
    </xf>
    <xf numFmtId="44" fontId="23" fillId="8" borderId="35" xfId="14" applyFont="1" applyFill="1" applyBorder="1" applyAlignment="1" applyProtection="1">
      <alignment vertical="center" wrapText="1"/>
    </xf>
    <xf numFmtId="0" fontId="28" fillId="8" borderId="36" xfId="0" applyFont="1" applyFill="1" applyBorder="1" applyAlignment="1">
      <alignment horizontal="center" vertical="center" wrapText="1"/>
    </xf>
    <xf numFmtId="0" fontId="27" fillId="6" borderId="36" xfId="0" applyFont="1" applyFill="1" applyBorder="1" applyAlignment="1" applyProtection="1">
      <alignment horizontal="center" vertical="center" wrapText="1"/>
      <protection locked="0"/>
    </xf>
    <xf numFmtId="0" fontId="27" fillId="5" borderId="36" xfId="0" applyFont="1" applyFill="1" applyBorder="1" applyAlignment="1" applyProtection="1">
      <alignment horizontal="center" vertical="center" wrapText="1"/>
      <protection locked="0"/>
    </xf>
    <xf numFmtId="44" fontId="24" fillId="7" borderId="37" xfId="14" applyFont="1" applyFill="1" applyBorder="1" applyAlignment="1" applyProtection="1">
      <alignment vertical="center"/>
    </xf>
    <xf numFmtId="0" fontId="24" fillId="0" borderId="31" xfId="0" applyFont="1" applyBorder="1" applyAlignment="1">
      <alignment vertical="center"/>
    </xf>
    <xf numFmtId="0" fontId="39" fillId="6" borderId="7" xfId="0" applyFont="1" applyFill="1" applyBorder="1" applyAlignment="1" applyProtection="1">
      <alignment horizontal="center" vertical="center" wrapText="1"/>
      <protection locked="0"/>
    </xf>
    <xf numFmtId="0" fontId="39" fillId="5" borderId="7" xfId="0" applyFont="1" applyFill="1" applyBorder="1" applyAlignment="1" applyProtection="1">
      <alignment horizontal="center" vertical="center" wrapText="1"/>
      <protection locked="0"/>
    </xf>
    <xf numFmtId="0" fontId="10" fillId="6" borderId="12" xfId="0" applyFont="1" applyFill="1" applyBorder="1" applyAlignment="1">
      <alignment vertical="center"/>
    </xf>
    <xf numFmtId="0" fontId="10" fillId="6" borderId="12" xfId="0" applyFont="1" applyFill="1" applyBorder="1" applyAlignment="1">
      <alignment vertical="center" wrapText="1"/>
    </xf>
    <xf numFmtId="0" fontId="10" fillId="6" borderId="12" xfId="0" applyFont="1" applyFill="1" applyBorder="1" applyAlignment="1" applyProtection="1">
      <alignment vertical="center"/>
      <protection locked="0"/>
    </xf>
    <xf numFmtId="0" fontId="10" fillId="6" borderId="11" xfId="0" applyFont="1" applyFill="1" applyBorder="1" applyAlignment="1" applyProtection="1">
      <alignment horizontal="center" vertical="center"/>
      <protection locked="0"/>
    </xf>
    <xf numFmtId="0" fontId="49" fillId="6" borderId="11" xfId="0" applyFont="1" applyFill="1" applyBorder="1" applyAlignment="1" applyProtection="1">
      <alignment horizontal="center" vertical="center"/>
      <protection locked="0"/>
    </xf>
    <xf numFmtId="44" fontId="10" fillId="5" borderId="5" xfId="0" applyNumberFormat="1" applyFont="1" applyFill="1" applyBorder="1" applyAlignment="1" applyProtection="1">
      <alignment horizontal="right" vertical="center"/>
      <protection locked="0"/>
    </xf>
    <xf numFmtId="0" fontId="10" fillId="5" borderId="5" xfId="0" applyFont="1" applyFill="1" applyBorder="1" applyAlignment="1" applyProtection="1">
      <alignment horizontal="center" vertical="center" wrapText="1"/>
      <protection locked="0"/>
    </xf>
    <xf numFmtId="44" fontId="10" fillId="6" borderId="21" xfId="0" applyNumberFormat="1" applyFont="1" applyFill="1" applyBorder="1" applyAlignment="1" applyProtection="1">
      <alignment horizontal="right" vertical="center"/>
      <protection locked="0"/>
    </xf>
    <xf numFmtId="44" fontId="70" fillId="6" borderId="21" xfId="0" applyNumberFormat="1" applyFont="1" applyFill="1" applyBorder="1" applyAlignment="1" applyProtection="1">
      <alignment horizontal="right" vertical="center" wrapText="1"/>
      <protection locked="0"/>
    </xf>
    <xf numFmtId="44" fontId="10" fillId="6" borderId="37" xfId="0" applyNumberFormat="1" applyFont="1" applyFill="1" applyBorder="1" applyAlignment="1" applyProtection="1">
      <alignment horizontal="right" vertical="center"/>
      <protection locked="0"/>
    </xf>
    <xf numFmtId="0" fontId="10" fillId="6" borderId="38" xfId="0" applyFont="1" applyFill="1" applyBorder="1" applyAlignment="1" applyProtection="1">
      <alignment horizontal="center" vertical="center" wrapText="1"/>
      <protection locked="0"/>
    </xf>
    <xf numFmtId="0" fontId="10" fillId="6" borderId="12" xfId="0" applyFont="1" applyFill="1" applyBorder="1" applyAlignment="1">
      <alignment horizontal="left" vertical="center" wrapText="1"/>
    </xf>
    <xf numFmtId="164" fontId="10" fillId="7" borderId="32" xfId="0" applyNumberFormat="1" applyFont="1" applyFill="1" applyBorder="1" applyAlignment="1">
      <alignment horizontal="center" vertical="center" wrapText="1"/>
    </xf>
    <xf numFmtId="44" fontId="10" fillId="6" borderId="21" xfId="0" applyNumberFormat="1" applyFont="1" applyFill="1" applyBorder="1" applyAlignment="1">
      <alignment horizontal="right" vertical="center" wrapText="1"/>
    </xf>
    <xf numFmtId="0" fontId="10" fillId="6" borderId="22" xfId="0" applyFont="1" applyFill="1" applyBorder="1" applyAlignment="1">
      <alignment horizontal="center" vertical="center" wrapText="1"/>
    </xf>
    <xf numFmtId="44" fontId="10" fillId="7" borderId="39" xfId="0" applyNumberFormat="1" applyFont="1" applyFill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44" fontId="12" fillId="4" borderId="37" xfId="0" applyNumberFormat="1" applyFont="1" applyFill="1" applyBorder="1" applyAlignment="1">
      <alignment vertical="center" wrapText="1"/>
    </xf>
    <xf numFmtId="0" fontId="48" fillId="5" borderId="12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12" xfId="8" applyFont="1" applyBorder="1" applyAlignment="1">
      <alignment horizontal="left" vertical="center" wrapText="1"/>
    </xf>
    <xf numFmtId="0" fontId="9" fillId="0" borderId="11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1" xfId="8" applyFont="1" applyBorder="1" applyAlignment="1">
      <alignment horizontal="left" vertical="top" wrapText="1"/>
    </xf>
    <xf numFmtId="0" fontId="8" fillId="0" borderId="12" xfId="8" applyFont="1" applyBorder="1" applyAlignment="1">
      <alignment horizontal="center" vertical="top" wrapText="1"/>
    </xf>
    <xf numFmtId="0" fontId="8" fillId="0" borderId="11" xfId="8" applyFont="1" applyBorder="1" applyAlignment="1">
      <alignment horizontal="center" vertical="top" wrapText="1"/>
    </xf>
    <xf numFmtId="0" fontId="9" fillId="3" borderId="12" xfId="8" applyFont="1" applyFill="1" applyBorder="1" applyAlignment="1">
      <alignment horizontal="left" vertical="center" wrapText="1"/>
    </xf>
    <xf numFmtId="0" fontId="9" fillId="3" borderId="11" xfId="8" applyFont="1" applyFill="1" applyBorder="1" applyAlignment="1">
      <alignment horizontal="left" vertical="center" wrapText="1"/>
    </xf>
    <xf numFmtId="0" fontId="8" fillId="3" borderId="12" xfId="8" applyFont="1" applyFill="1" applyBorder="1" applyAlignment="1">
      <alignment horizontal="left" vertical="center" wrapText="1"/>
    </xf>
    <xf numFmtId="0" fontId="8" fillId="3" borderId="13" xfId="8" applyFont="1" applyFill="1" applyBorder="1" applyAlignment="1">
      <alignment horizontal="left" vertical="center" wrapText="1"/>
    </xf>
    <xf numFmtId="0" fontId="8" fillId="3" borderId="11" xfId="8" applyFont="1" applyFill="1" applyBorder="1" applyAlignment="1">
      <alignment horizontal="left" vertical="center" wrapText="1"/>
    </xf>
    <xf numFmtId="0" fontId="9" fillId="3" borderId="12" xfId="8" applyFont="1" applyFill="1" applyBorder="1" applyAlignment="1">
      <alignment horizontal="center" vertical="center" wrapText="1"/>
    </xf>
    <xf numFmtId="0" fontId="9" fillId="3" borderId="11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11" xfId="8" applyFont="1" applyFill="1" applyBorder="1" applyAlignment="1">
      <alignment horizontal="center" vertical="center" wrapText="1"/>
    </xf>
    <xf numFmtId="0" fontId="8" fillId="0" borderId="12" xfId="8" applyFont="1" applyBorder="1" applyAlignment="1">
      <alignment horizontal="center" vertical="center" wrapText="1"/>
    </xf>
    <xf numFmtId="0" fontId="8" fillId="0" borderId="11" xfId="8" applyFont="1" applyBorder="1" applyAlignment="1">
      <alignment horizontal="center" vertical="center" wrapText="1"/>
    </xf>
    <xf numFmtId="0" fontId="9" fillId="7" borderId="12" xfId="8" applyFont="1" applyFill="1" applyBorder="1" applyAlignment="1">
      <alignment horizontal="center" vertical="center" wrapText="1"/>
    </xf>
    <xf numFmtId="0" fontId="9" fillId="7" borderId="13" xfId="8" applyFont="1" applyFill="1" applyBorder="1" applyAlignment="1">
      <alignment horizontal="center" vertical="center" wrapText="1"/>
    </xf>
    <xf numFmtId="0" fontId="9" fillId="7" borderId="11" xfId="8" applyFont="1" applyFill="1" applyBorder="1" applyAlignment="1">
      <alignment horizontal="center" vertical="center" wrapText="1"/>
    </xf>
    <xf numFmtId="0" fontId="60" fillId="0" borderId="0" xfId="8" applyFont="1" applyAlignment="1">
      <alignment horizontal="left" vertical="center" wrapText="1"/>
    </xf>
    <xf numFmtId="0" fontId="8" fillId="0" borderId="12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1" xfId="8" applyFont="1" applyBorder="1" applyAlignment="1">
      <alignment vertical="top" wrapText="1"/>
    </xf>
    <xf numFmtId="0" fontId="59" fillId="0" borderId="12" xfId="8" applyFont="1" applyBorder="1" applyAlignment="1">
      <alignment vertical="top" wrapText="1"/>
    </xf>
    <xf numFmtId="0" fontId="59" fillId="0" borderId="13" xfId="8" applyFont="1" applyBorder="1" applyAlignment="1">
      <alignment vertical="top" wrapText="1"/>
    </xf>
    <xf numFmtId="0" fontId="59" fillId="0" borderId="11" xfId="8" applyFont="1" applyBorder="1" applyAlignment="1">
      <alignment vertical="top" wrapText="1"/>
    </xf>
    <xf numFmtId="0" fontId="8" fillId="0" borderId="12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  <xf numFmtId="0" fontId="9" fillId="7" borderId="12" xfId="8" applyFont="1" applyFill="1" applyBorder="1" applyAlignment="1">
      <alignment horizontal="center" vertical="center"/>
    </xf>
    <xf numFmtId="0" fontId="9" fillId="7" borderId="13" xfId="8" applyFont="1" applyFill="1" applyBorder="1" applyAlignment="1">
      <alignment horizontal="center" vertical="center"/>
    </xf>
    <xf numFmtId="0" fontId="9" fillId="7" borderId="11" xfId="8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right" vertical="center"/>
    </xf>
    <xf numFmtId="0" fontId="10" fillId="7" borderId="15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 applyProtection="1">
      <alignment horizontal="center" vertical="center" wrapText="1"/>
      <protection locked="0"/>
    </xf>
    <xf numFmtId="0" fontId="8" fillId="6" borderId="18" xfId="0" applyFont="1" applyFill="1" applyBorder="1" applyAlignment="1" applyProtection="1">
      <alignment horizontal="center" vertical="center" wrapText="1"/>
      <protection locked="0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8" fillId="6" borderId="20" xfId="0" applyFont="1" applyFill="1" applyBorder="1" applyAlignment="1" applyProtection="1">
      <alignment horizontal="center" vertical="center" wrapText="1"/>
      <protection locked="0"/>
    </xf>
    <xf numFmtId="0" fontId="10" fillId="7" borderId="12" xfId="0" applyFont="1" applyFill="1" applyBorder="1" applyAlignment="1">
      <alignment horizontal="right" vertical="center"/>
    </xf>
    <xf numFmtId="0" fontId="10" fillId="7" borderId="13" xfId="0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center" vertical="center"/>
    </xf>
    <xf numFmtId="0" fontId="24" fillId="7" borderId="14" xfId="0" applyFont="1" applyFill="1" applyBorder="1" applyAlignment="1">
      <alignment horizontal="center" vertical="center" wrapText="1"/>
    </xf>
    <xf numFmtId="0" fontId="24" fillId="7" borderId="17" xfId="0" applyFont="1" applyFill="1" applyBorder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41" fillId="8" borderId="12" xfId="0" applyFont="1" applyFill="1" applyBorder="1" applyAlignment="1">
      <alignment horizontal="center" vertical="center"/>
    </xf>
    <xf numFmtId="0" fontId="41" fillId="8" borderId="11" xfId="0" applyFont="1" applyFill="1" applyBorder="1" applyAlignment="1">
      <alignment horizontal="center" vertical="center"/>
    </xf>
    <xf numFmtId="0" fontId="24" fillId="7" borderId="14" xfId="0" applyFont="1" applyFill="1" applyBorder="1" applyAlignment="1">
      <alignment horizontal="right" vertical="center"/>
    </xf>
    <xf numFmtId="0" fontId="24" fillId="7" borderId="17" xfId="0" applyFont="1" applyFill="1" applyBorder="1" applyAlignment="1">
      <alignment horizontal="right" vertical="center"/>
    </xf>
    <xf numFmtId="0" fontId="23" fillId="10" borderId="1" xfId="0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/>
    </xf>
    <xf numFmtId="0" fontId="24" fillId="6" borderId="33" xfId="0" applyFont="1" applyFill="1" applyBorder="1" applyAlignment="1" applyProtection="1">
      <alignment horizontal="center" vertical="center" wrapText="1"/>
      <protection locked="0"/>
    </xf>
    <xf numFmtId="0" fontId="24" fillId="6" borderId="34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left" vertical="center" wrapText="1"/>
    </xf>
    <xf numFmtId="0" fontId="10" fillId="7" borderId="12" xfId="0" applyFont="1" applyFill="1" applyBorder="1" applyAlignment="1">
      <alignment horizontal="right" vertical="center" wrapText="1"/>
    </xf>
    <xf numFmtId="0" fontId="10" fillId="7" borderId="16" xfId="0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right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25" fillId="5" borderId="13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  <protection locked="0"/>
    </xf>
    <xf numFmtId="0" fontId="10" fillId="6" borderId="34" xfId="0" applyFont="1" applyFill="1" applyBorder="1" applyAlignment="1" applyProtection="1">
      <alignment horizontal="center" vertical="center" wrapText="1"/>
      <protection locked="0"/>
    </xf>
  </cellXfs>
  <cellStyles count="17">
    <cellStyle name="Hiperłącze" xfId="1" builtinId="8"/>
    <cellStyle name="Hiperłącze 2" xfId="2" xr:uid="{D9207275-630C-49A4-A311-2D2CA7449753}"/>
    <cellStyle name="Normalny" xfId="0" builtinId="0"/>
    <cellStyle name="Normalny 2" xfId="3" xr:uid="{83633F1C-B771-496C-B466-446D0FA50616}"/>
    <cellStyle name="Normalny 2 2" xfId="4" xr:uid="{B3DE7CC1-61D0-4B57-967D-9B6733610E1B}"/>
    <cellStyle name="Normalny 2 3" xfId="5" xr:uid="{6E614885-CB19-4030-8F29-7EC6B06DAF71}"/>
    <cellStyle name="Normalny 2 4" xfId="6" xr:uid="{BD9F432F-FD7C-4E47-8668-9F89FDFD34FD}"/>
    <cellStyle name="Normalny 3" xfId="7" xr:uid="{BF86C788-A815-427C-87DF-A0393324A947}"/>
    <cellStyle name="Normalny 3 2" xfId="8" xr:uid="{AEFE68C1-0440-4D69-98AF-2F90E0E21A7F}"/>
    <cellStyle name="Normalny 4" xfId="9" xr:uid="{1B429545-C015-4E49-9F39-8B2AAACB7BDD}"/>
    <cellStyle name="Procentowy 2" xfId="10" xr:uid="{46133A78-A823-460A-99DA-FECF3EB7CAF4}"/>
    <cellStyle name="Walutowy" xfId="11" builtinId="4"/>
    <cellStyle name="Walutowy 2" xfId="12" xr:uid="{CF1DF1F5-08E9-4459-A88C-316D7959A761}"/>
    <cellStyle name="Walutowy 2 2" xfId="13" xr:uid="{F7143330-4155-49F5-B1B9-1081F95616ED}"/>
    <cellStyle name="Walutowy 3" xfId="14" xr:uid="{80A5305B-6D27-48D6-827F-6F4D6CC95D75}"/>
    <cellStyle name="Walutowy 4" xfId="15" xr:uid="{CCEECE7C-4A1B-4166-B33E-A168173419F1}"/>
    <cellStyle name="Walutowy 5" xfId="16" xr:uid="{F21270B0-6B79-4E6B-9030-02157CAF736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246453</xdr:colOff>
      <xdr:row>0</xdr:row>
      <xdr:rowOff>784860</xdr:rowOff>
    </xdr:from>
    <xdr:to>
      <xdr:col>2</xdr:col>
      <xdr:colOff>430107</xdr:colOff>
      <xdr:row>2</xdr:row>
      <xdr:rowOff>127000</xdr:rowOff>
    </xdr:to>
    <xdr:pic>
      <xdr:nvPicPr>
        <xdr:cNvPr id="1296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6C0DDF0D-0B1D-19DA-4741-D2F3AA88F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453" y="784860"/>
          <a:ext cx="810187" cy="595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130946</xdr:colOff>
      <xdr:row>0</xdr:row>
      <xdr:rowOff>851536</xdr:rowOff>
    </xdr:from>
    <xdr:to>
      <xdr:col>2</xdr:col>
      <xdr:colOff>361949</xdr:colOff>
      <xdr:row>1</xdr:row>
      <xdr:rowOff>361951</xdr:rowOff>
    </xdr:to>
    <xdr:pic>
      <xdr:nvPicPr>
        <xdr:cNvPr id="2244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5AC4C6F5-9C8E-E713-D997-F6CDCC6BA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071" y="851536"/>
          <a:ext cx="573903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807720</xdr:rowOff>
    </xdr:from>
    <xdr:to>
      <xdr:col>2</xdr:col>
      <xdr:colOff>495300</xdr:colOff>
      <xdr:row>2</xdr:row>
      <xdr:rowOff>99060</xdr:rowOff>
    </xdr:to>
    <xdr:pic>
      <xdr:nvPicPr>
        <xdr:cNvPr id="325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D6169B5-35CA-1938-008E-BB3579AC7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807720"/>
          <a:ext cx="838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349624</xdr:colOff>
      <xdr:row>1</xdr:row>
      <xdr:rowOff>59615</xdr:rowOff>
    </xdr:from>
    <xdr:to>
      <xdr:col>2</xdr:col>
      <xdr:colOff>324971</xdr:colOff>
      <xdr:row>1</xdr:row>
      <xdr:rowOff>533848</xdr:rowOff>
    </xdr:to>
    <xdr:pic>
      <xdr:nvPicPr>
        <xdr:cNvPr id="430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2A49F49-3B4C-71FE-394F-B59FAE0D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624" y="731968"/>
          <a:ext cx="611841" cy="474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11C9-06DF-4C28-95C5-0C5A86AEA5CE}">
  <dimension ref="A2:O78"/>
  <sheetViews>
    <sheetView showGridLines="0" workbookViewId="0">
      <selection sqref="A1:XFD1048576"/>
    </sheetView>
  </sheetViews>
  <sheetFormatPr defaultColWidth="9.109375" defaultRowHeight="12" x14ac:dyDescent="0.25"/>
  <cols>
    <col min="1" max="1" width="2.88671875" style="18" customWidth="1"/>
    <col min="2" max="2" width="17.44140625" style="18" customWidth="1"/>
    <col min="3" max="3" width="8.44140625" style="18" customWidth="1"/>
    <col min="4" max="6" width="9.109375" style="18"/>
    <col min="7" max="7" width="18" style="18" customWidth="1"/>
    <col min="8" max="8" width="13" style="18" customWidth="1"/>
    <col min="9" max="9" width="14.44140625" style="18" customWidth="1"/>
    <col min="10" max="10" width="20.6640625" style="18" customWidth="1"/>
    <col min="11" max="12" width="9.109375" style="18"/>
    <col min="13" max="13" width="26.5546875" style="18" customWidth="1"/>
    <col min="14" max="14" width="9.109375" style="19"/>
    <col min="15" max="15" width="12.88671875" style="19" customWidth="1"/>
    <col min="16" max="16384" width="9.109375" style="18"/>
  </cols>
  <sheetData>
    <row r="2" spans="2:15" s="12" customFormat="1" ht="14.4" x14ac:dyDescent="0.3">
      <c r="B2" s="13" t="s">
        <v>187</v>
      </c>
      <c r="N2" s="14"/>
      <c r="O2" s="14"/>
    </row>
    <row r="4" spans="2:15" s="15" customFormat="1" x14ac:dyDescent="0.25">
      <c r="B4" s="16" t="s">
        <v>188</v>
      </c>
      <c r="N4" s="17"/>
      <c r="O4" s="17"/>
    </row>
    <row r="6" spans="2:15" ht="30.75" customHeight="1" x14ac:dyDescent="0.25">
      <c r="B6" s="254" t="s">
        <v>189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6"/>
    </row>
    <row r="7" spans="2:15" x14ac:dyDescent="0.25">
      <c r="B7" s="15"/>
      <c r="C7" s="15"/>
    </row>
    <row r="8" spans="2:15" x14ac:dyDescent="0.25">
      <c r="B8" s="15" t="s">
        <v>190</v>
      </c>
      <c r="C8" s="15"/>
    </row>
    <row r="9" spans="2:15" x14ac:dyDescent="0.25">
      <c r="B9" s="15"/>
    </row>
    <row r="10" spans="2:15" x14ac:dyDescent="0.25">
      <c r="B10" s="15"/>
    </row>
    <row r="11" spans="2:15" x14ac:dyDescent="0.25">
      <c r="B11" s="20" t="s">
        <v>191</v>
      </c>
    </row>
    <row r="12" spans="2:15" ht="5.25" customHeight="1" x14ac:dyDescent="0.25"/>
    <row r="13" spans="2:15" x14ac:dyDescent="0.25">
      <c r="B13" s="18" t="s">
        <v>315</v>
      </c>
    </row>
    <row r="14" spans="2:15" x14ac:dyDescent="0.25">
      <c r="B14" s="15" t="s">
        <v>316</v>
      </c>
    </row>
    <row r="15" spans="2:15" x14ac:dyDescent="0.25">
      <c r="B15" s="15" t="s">
        <v>317</v>
      </c>
    </row>
    <row r="16" spans="2:15" x14ac:dyDescent="0.25">
      <c r="B16" s="21" t="s">
        <v>318</v>
      </c>
    </row>
    <row r="18" spans="2:15" s="22" customFormat="1" x14ac:dyDescent="0.25">
      <c r="B18" s="23" t="s">
        <v>5</v>
      </c>
      <c r="C18" s="24"/>
      <c r="D18" s="24"/>
      <c r="E18" s="24"/>
      <c r="N18" s="25"/>
      <c r="O18" s="25"/>
    </row>
    <row r="20" spans="2:15" x14ac:dyDescent="0.25">
      <c r="B20" s="18" t="s">
        <v>319</v>
      </c>
    </row>
    <row r="21" spans="2:15" x14ac:dyDescent="0.25">
      <c r="B21" s="18" t="s">
        <v>192</v>
      </c>
    </row>
    <row r="22" spans="2:15" x14ac:dyDescent="0.25">
      <c r="B22" s="15" t="s">
        <v>193</v>
      </c>
      <c r="C22" s="15"/>
      <c r="D22" s="15"/>
      <c r="E22" s="15"/>
      <c r="F22" s="15"/>
      <c r="G22" s="15"/>
      <c r="H22" s="15"/>
      <c r="I22" s="15"/>
    </row>
    <row r="24" spans="2:15" ht="46.5" customHeight="1" x14ac:dyDescent="0.25">
      <c r="B24" s="26" t="s">
        <v>5</v>
      </c>
      <c r="C24" s="26" t="s">
        <v>194</v>
      </c>
      <c r="D24" s="241" t="s">
        <v>195</v>
      </c>
      <c r="E24" s="242"/>
      <c r="F24" s="242"/>
      <c r="G24" s="243"/>
      <c r="H24" s="241" t="s">
        <v>196</v>
      </c>
      <c r="I24" s="242"/>
      <c r="J24" s="243"/>
      <c r="K24" s="241" t="s">
        <v>197</v>
      </c>
      <c r="L24" s="242"/>
      <c r="M24" s="243"/>
      <c r="N24" s="241" t="s">
        <v>198</v>
      </c>
      <c r="O24" s="243"/>
    </row>
    <row r="25" spans="2:15" ht="171" customHeight="1" x14ac:dyDescent="0.25">
      <c r="B25" s="27" t="s">
        <v>199</v>
      </c>
      <c r="C25" s="28" t="s">
        <v>200</v>
      </c>
      <c r="D25" s="251" t="s">
        <v>201</v>
      </c>
      <c r="E25" s="252"/>
      <c r="F25" s="252"/>
      <c r="G25" s="253"/>
      <c r="H25" s="224" t="s">
        <v>202</v>
      </c>
      <c r="I25" s="225"/>
      <c r="J25" s="226"/>
      <c r="K25" s="224" t="s">
        <v>320</v>
      </c>
      <c r="L25" s="225"/>
      <c r="M25" s="226"/>
      <c r="N25" s="227" t="s">
        <v>203</v>
      </c>
      <c r="O25" s="228"/>
    </row>
    <row r="26" spans="2:15" ht="184.5" customHeight="1" x14ac:dyDescent="0.25">
      <c r="B26" s="27" t="s">
        <v>204</v>
      </c>
      <c r="C26" s="28" t="s">
        <v>205</v>
      </c>
      <c r="D26" s="245" t="s">
        <v>206</v>
      </c>
      <c r="E26" s="246"/>
      <c r="F26" s="246"/>
      <c r="G26" s="247"/>
      <c r="H26" s="224" t="s">
        <v>321</v>
      </c>
      <c r="I26" s="225"/>
      <c r="J26" s="226"/>
      <c r="K26" s="245"/>
      <c r="L26" s="246"/>
      <c r="M26" s="247"/>
      <c r="N26" s="227" t="s">
        <v>207</v>
      </c>
      <c r="O26" s="228"/>
    </row>
    <row r="27" spans="2:15" ht="114" customHeight="1" x14ac:dyDescent="0.25">
      <c r="B27" s="27" t="s">
        <v>208</v>
      </c>
      <c r="C27" s="28" t="s">
        <v>209</v>
      </c>
      <c r="D27" s="245" t="s">
        <v>322</v>
      </c>
      <c r="E27" s="246"/>
      <c r="F27" s="246"/>
      <c r="G27" s="247"/>
      <c r="H27" s="245" t="s">
        <v>210</v>
      </c>
      <c r="I27" s="246"/>
      <c r="J27" s="247"/>
      <c r="K27" s="245" t="s">
        <v>211</v>
      </c>
      <c r="L27" s="246"/>
      <c r="M27" s="247"/>
      <c r="N27" s="227" t="s">
        <v>203</v>
      </c>
      <c r="O27" s="228"/>
    </row>
    <row r="28" spans="2:15" ht="54.75" customHeight="1" x14ac:dyDescent="0.25">
      <c r="B28" s="27" t="s">
        <v>212</v>
      </c>
      <c r="C28" s="28" t="s">
        <v>213</v>
      </c>
      <c r="D28" s="245" t="s">
        <v>214</v>
      </c>
      <c r="E28" s="246"/>
      <c r="F28" s="246"/>
      <c r="G28" s="247"/>
      <c r="H28" s="245" t="s">
        <v>215</v>
      </c>
      <c r="I28" s="246"/>
      <c r="J28" s="247"/>
      <c r="K28" s="248"/>
      <c r="L28" s="249"/>
      <c r="M28" s="250"/>
      <c r="N28" s="227" t="s">
        <v>3</v>
      </c>
      <c r="O28" s="228"/>
    </row>
    <row r="29" spans="2:15" ht="40.5" customHeight="1" x14ac:dyDescent="0.25">
      <c r="B29" s="27" t="s">
        <v>216</v>
      </c>
      <c r="C29" s="28" t="s">
        <v>217</v>
      </c>
      <c r="D29" s="245" t="s">
        <v>218</v>
      </c>
      <c r="E29" s="246"/>
      <c r="F29" s="246"/>
      <c r="G29" s="247"/>
      <c r="H29" s="245" t="s">
        <v>219</v>
      </c>
      <c r="I29" s="246"/>
      <c r="J29" s="247"/>
      <c r="K29" s="248"/>
      <c r="L29" s="249"/>
      <c r="M29" s="250"/>
      <c r="N29" s="227" t="s">
        <v>220</v>
      </c>
      <c r="O29" s="228"/>
    </row>
    <row r="30" spans="2:15" ht="52.5" customHeight="1" x14ac:dyDescent="0.25">
      <c r="B30" s="27" t="s">
        <v>221</v>
      </c>
      <c r="C30" s="28" t="s">
        <v>222</v>
      </c>
      <c r="D30" s="245" t="s">
        <v>223</v>
      </c>
      <c r="E30" s="246"/>
      <c r="F30" s="246"/>
      <c r="G30" s="247"/>
      <c r="H30" s="245" t="s">
        <v>224</v>
      </c>
      <c r="I30" s="246"/>
      <c r="J30" s="247"/>
      <c r="K30" s="248"/>
      <c r="L30" s="249"/>
      <c r="M30" s="250"/>
      <c r="N30" s="227" t="s">
        <v>225</v>
      </c>
      <c r="O30" s="228"/>
    </row>
    <row r="31" spans="2:15" ht="14.25" customHeight="1" x14ac:dyDescent="0.25"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1"/>
      <c r="N31" s="32"/>
    </row>
    <row r="32" spans="2:15" ht="64.5" customHeight="1" x14ac:dyDescent="0.25">
      <c r="B32" s="244" t="s">
        <v>323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</row>
    <row r="33" spans="2:15" ht="48.75" customHeight="1" x14ac:dyDescent="0.25">
      <c r="B33" s="244" t="s">
        <v>324</v>
      </c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</row>
    <row r="34" spans="2:15" ht="13.5" customHeight="1" x14ac:dyDescent="0.25"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  <c r="O34" s="36"/>
    </row>
    <row r="35" spans="2:15" x14ac:dyDescent="0.25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/>
    </row>
    <row r="36" spans="2:15" s="22" customFormat="1" x14ac:dyDescent="0.25">
      <c r="B36" s="23" t="s">
        <v>226</v>
      </c>
      <c r="C36" s="24"/>
      <c r="D36" s="24"/>
      <c r="E36" s="24"/>
      <c r="N36" s="25"/>
      <c r="O36" s="25"/>
    </row>
    <row r="37" spans="2:15" x14ac:dyDescent="0.25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8"/>
    </row>
    <row r="38" spans="2:15" ht="60" customHeight="1" x14ac:dyDescent="0.25">
      <c r="B38" s="241" t="s">
        <v>227</v>
      </c>
      <c r="C38" s="243"/>
      <c r="D38" s="241" t="s">
        <v>228</v>
      </c>
      <c r="E38" s="242"/>
      <c r="F38" s="242"/>
      <c r="G38" s="242"/>
      <c r="H38" s="242"/>
      <c r="I38" s="242"/>
      <c r="J38" s="242"/>
      <c r="K38" s="242"/>
      <c r="L38" s="243"/>
      <c r="M38" s="26" t="s">
        <v>229</v>
      </c>
      <c r="N38" s="241" t="s">
        <v>230</v>
      </c>
      <c r="O38" s="243"/>
    </row>
    <row r="39" spans="2:15" ht="27" customHeight="1" x14ac:dyDescent="0.25">
      <c r="B39" s="241" t="s">
        <v>231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3"/>
    </row>
    <row r="40" spans="2:15" ht="86.25" customHeight="1" x14ac:dyDescent="0.25">
      <c r="B40" s="229" t="s">
        <v>232</v>
      </c>
      <c r="C40" s="230"/>
      <c r="D40" s="231" t="s">
        <v>325</v>
      </c>
      <c r="E40" s="232"/>
      <c r="F40" s="232"/>
      <c r="G40" s="232"/>
      <c r="H40" s="232"/>
      <c r="I40" s="232"/>
      <c r="J40" s="232"/>
      <c r="K40" s="232"/>
      <c r="L40" s="233"/>
      <c r="M40" s="39" t="s">
        <v>233</v>
      </c>
      <c r="N40" s="234" t="s">
        <v>200</v>
      </c>
      <c r="O40" s="235"/>
    </row>
    <row r="41" spans="2:15" ht="77.25" customHeight="1" x14ac:dyDescent="0.25">
      <c r="B41" s="229" t="s">
        <v>234</v>
      </c>
      <c r="C41" s="230"/>
      <c r="D41" s="231" t="s">
        <v>326</v>
      </c>
      <c r="E41" s="232"/>
      <c r="F41" s="232"/>
      <c r="G41" s="232"/>
      <c r="H41" s="232"/>
      <c r="I41" s="232"/>
      <c r="J41" s="232"/>
      <c r="K41" s="232"/>
      <c r="L41" s="233"/>
      <c r="M41" s="39" t="s">
        <v>327</v>
      </c>
      <c r="N41" s="234" t="s">
        <v>205</v>
      </c>
      <c r="O41" s="235"/>
    </row>
    <row r="42" spans="2:15" ht="45" customHeight="1" x14ac:dyDescent="0.25">
      <c r="B42" s="229" t="s">
        <v>235</v>
      </c>
      <c r="C42" s="230"/>
      <c r="D42" s="231" t="s">
        <v>328</v>
      </c>
      <c r="E42" s="232"/>
      <c r="F42" s="232"/>
      <c r="G42" s="232"/>
      <c r="H42" s="232"/>
      <c r="I42" s="232"/>
      <c r="J42" s="232"/>
      <c r="K42" s="232"/>
      <c r="L42" s="233"/>
      <c r="M42" s="40" t="s">
        <v>236</v>
      </c>
      <c r="N42" s="234" t="s">
        <v>236</v>
      </c>
      <c r="O42" s="235"/>
    </row>
    <row r="43" spans="2:15" ht="52.5" customHeight="1" x14ac:dyDescent="0.25">
      <c r="B43" s="229" t="s">
        <v>237</v>
      </c>
      <c r="C43" s="230"/>
      <c r="D43" s="231" t="s">
        <v>329</v>
      </c>
      <c r="E43" s="232"/>
      <c r="F43" s="232"/>
      <c r="G43" s="232"/>
      <c r="H43" s="232"/>
      <c r="I43" s="232"/>
      <c r="J43" s="232"/>
      <c r="K43" s="232"/>
      <c r="L43" s="233"/>
      <c r="M43" s="40" t="s">
        <v>213</v>
      </c>
      <c r="N43" s="234" t="s">
        <v>213</v>
      </c>
      <c r="O43" s="235"/>
    </row>
    <row r="44" spans="2:15" ht="68.25" customHeight="1" x14ac:dyDescent="0.25">
      <c r="B44" s="229" t="s">
        <v>238</v>
      </c>
      <c r="C44" s="230"/>
      <c r="D44" s="231" t="s">
        <v>330</v>
      </c>
      <c r="E44" s="232"/>
      <c r="F44" s="232"/>
      <c r="G44" s="232"/>
      <c r="H44" s="232"/>
      <c r="I44" s="232"/>
      <c r="J44" s="232"/>
      <c r="K44" s="232"/>
      <c r="L44" s="233"/>
      <c r="M44" s="39" t="s">
        <v>331</v>
      </c>
      <c r="N44" s="234" t="s">
        <v>200</v>
      </c>
      <c r="O44" s="235"/>
    </row>
    <row r="45" spans="2:15" s="41" customFormat="1" ht="91.5" customHeight="1" x14ac:dyDescent="0.25">
      <c r="B45" s="229" t="s">
        <v>239</v>
      </c>
      <c r="C45" s="230"/>
      <c r="D45" s="231" t="s">
        <v>240</v>
      </c>
      <c r="E45" s="232"/>
      <c r="F45" s="232"/>
      <c r="G45" s="232"/>
      <c r="H45" s="232"/>
      <c r="I45" s="232"/>
      <c r="J45" s="232"/>
      <c r="K45" s="232"/>
      <c r="L45" s="233"/>
      <c r="M45" s="40" t="s">
        <v>217</v>
      </c>
      <c r="N45" s="234" t="s">
        <v>217</v>
      </c>
      <c r="O45" s="235"/>
    </row>
    <row r="46" spans="2:15" ht="60" customHeight="1" x14ac:dyDescent="0.25">
      <c r="B46" s="229" t="s">
        <v>241</v>
      </c>
      <c r="C46" s="230"/>
      <c r="D46" s="231" t="s">
        <v>242</v>
      </c>
      <c r="E46" s="232"/>
      <c r="F46" s="232"/>
      <c r="G46" s="232"/>
      <c r="H46" s="232"/>
      <c r="I46" s="232"/>
      <c r="J46" s="232"/>
      <c r="K46" s="232"/>
      <c r="L46" s="233"/>
      <c r="M46" s="39" t="s">
        <v>209</v>
      </c>
      <c r="N46" s="234" t="s">
        <v>209</v>
      </c>
      <c r="O46" s="235"/>
    </row>
    <row r="47" spans="2:15" ht="62.25" customHeight="1" x14ac:dyDescent="0.25">
      <c r="B47" s="229" t="s">
        <v>243</v>
      </c>
      <c r="C47" s="230"/>
      <c r="D47" s="231" t="s">
        <v>244</v>
      </c>
      <c r="E47" s="232"/>
      <c r="F47" s="232"/>
      <c r="G47" s="232"/>
      <c r="H47" s="232"/>
      <c r="I47" s="232"/>
      <c r="J47" s="232"/>
      <c r="K47" s="232"/>
      <c r="L47" s="233"/>
      <c r="M47" s="39" t="s">
        <v>332</v>
      </c>
      <c r="N47" s="234" t="s">
        <v>332</v>
      </c>
      <c r="O47" s="235"/>
    </row>
    <row r="48" spans="2:15" ht="90.75" customHeight="1" x14ac:dyDescent="0.25">
      <c r="B48" s="229" t="s">
        <v>245</v>
      </c>
      <c r="C48" s="230"/>
      <c r="D48" s="231" t="s">
        <v>246</v>
      </c>
      <c r="E48" s="232"/>
      <c r="F48" s="232"/>
      <c r="G48" s="232"/>
      <c r="H48" s="232"/>
      <c r="I48" s="232"/>
      <c r="J48" s="232"/>
      <c r="K48" s="232"/>
      <c r="L48" s="233"/>
      <c r="M48" s="39" t="s">
        <v>333</v>
      </c>
      <c r="N48" s="234" t="s">
        <v>334</v>
      </c>
      <c r="O48" s="235"/>
    </row>
    <row r="49" spans="2:15" ht="28.5" customHeight="1" x14ac:dyDescent="0.25">
      <c r="B49" s="236" t="s">
        <v>247</v>
      </c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8"/>
    </row>
    <row r="50" spans="2:15" ht="74.25" customHeight="1" x14ac:dyDescent="0.25">
      <c r="B50" s="222" t="s">
        <v>248</v>
      </c>
      <c r="C50" s="223"/>
      <c r="D50" s="224" t="s">
        <v>335</v>
      </c>
      <c r="E50" s="225"/>
      <c r="F50" s="225"/>
      <c r="G50" s="225"/>
      <c r="H50" s="225"/>
      <c r="I50" s="225"/>
      <c r="J50" s="225"/>
      <c r="K50" s="225"/>
      <c r="L50" s="226"/>
      <c r="M50" s="42" t="s">
        <v>336</v>
      </c>
      <c r="N50" s="239" t="s">
        <v>249</v>
      </c>
      <c r="O50" s="240"/>
    </row>
    <row r="51" spans="2:15" s="43" customFormat="1" ht="81.75" customHeight="1" x14ac:dyDescent="0.25">
      <c r="B51" s="222" t="s">
        <v>250</v>
      </c>
      <c r="C51" s="223"/>
      <c r="D51" s="224" t="s">
        <v>337</v>
      </c>
      <c r="E51" s="225"/>
      <c r="F51" s="225"/>
      <c r="G51" s="225"/>
      <c r="H51" s="225"/>
      <c r="I51" s="225"/>
      <c r="J51" s="225"/>
      <c r="K51" s="225"/>
      <c r="L51" s="226"/>
      <c r="M51" s="44" t="s">
        <v>336</v>
      </c>
      <c r="N51" s="227" t="s">
        <v>249</v>
      </c>
      <c r="O51" s="228"/>
    </row>
    <row r="53" spans="2:15" s="15" customFormat="1" x14ac:dyDescent="0.25">
      <c r="B53" s="15" t="s">
        <v>251</v>
      </c>
      <c r="N53" s="17"/>
      <c r="O53" s="17"/>
    </row>
    <row r="54" spans="2:15" x14ac:dyDescent="0.25">
      <c r="B54" s="18" t="s">
        <v>252</v>
      </c>
    </row>
    <row r="55" spans="2:15" x14ac:dyDescent="0.25">
      <c r="B55" s="18" t="s">
        <v>253</v>
      </c>
    </row>
    <row r="56" spans="2:15" x14ac:dyDescent="0.25">
      <c r="B56" s="18" t="s">
        <v>254</v>
      </c>
    </row>
    <row r="57" spans="2:15" x14ac:dyDescent="0.25">
      <c r="B57" s="18" t="s">
        <v>255</v>
      </c>
    </row>
    <row r="58" spans="2:15" x14ac:dyDescent="0.25">
      <c r="B58" s="18" t="s">
        <v>256</v>
      </c>
    </row>
    <row r="59" spans="2:15" x14ac:dyDescent="0.25">
      <c r="B59" s="18" t="s">
        <v>257</v>
      </c>
    </row>
    <row r="60" spans="2:15" x14ac:dyDescent="0.25">
      <c r="B60" s="18" t="s">
        <v>258</v>
      </c>
    </row>
    <row r="61" spans="2:15" x14ac:dyDescent="0.25">
      <c r="B61" s="18" t="s">
        <v>259</v>
      </c>
    </row>
    <row r="62" spans="2:15" x14ac:dyDescent="0.25">
      <c r="B62" s="18" t="s">
        <v>260</v>
      </c>
    </row>
    <row r="63" spans="2:15" x14ac:dyDescent="0.25">
      <c r="B63" s="18" t="s">
        <v>261</v>
      </c>
    </row>
    <row r="64" spans="2:15" x14ac:dyDescent="0.25">
      <c r="B64" s="18" t="s">
        <v>262</v>
      </c>
    </row>
    <row r="68" spans="1:15" s="22" customFormat="1" x14ac:dyDescent="0.25">
      <c r="B68" s="23" t="s">
        <v>263</v>
      </c>
      <c r="C68" s="24"/>
      <c r="D68" s="24"/>
      <c r="E68" s="24"/>
      <c r="N68" s="25"/>
      <c r="O68" s="25"/>
    </row>
    <row r="69" spans="1:15" s="22" customFormat="1" x14ac:dyDescent="0.25">
      <c r="B69" s="23" t="s">
        <v>264</v>
      </c>
      <c r="C69" s="24"/>
      <c r="D69" s="24"/>
      <c r="E69" s="24"/>
      <c r="N69" s="25"/>
      <c r="O69" s="25"/>
    </row>
    <row r="70" spans="1:15" x14ac:dyDescent="0.25">
      <c r="B70" s="45"/>
    </row>
    <row r="72" spans="1:15" x14ac:dyDescent="0.25">
      <c r="C72" s="46"/>
      <c r="D72" s="46"/>
      <c r="G72" s="19"/>
      <c r="H72" s="19"/>
      <c r="I72" s="19"/>
      <c r="J72" s="19"/>
      <c r="K72" s="19"/>
    </row>
    <row r="73" spans="1:15" ht="14.25" customHeight="1" x14ac:dyDescent="0.25">
      <c r="C73" s="46"/>
      <c r="D73" s="46"/>
      <c r="G73" s="19"/>
      <c r="H73" s="19"/>
      <c r="I73" s="19"/>
      <c r="J73" s="19"/>
      <c r="K73" s="19"/>
    </row>
    <row r="74" spans="1:15" x14ac:dyDescent="0.25">
      <c r="A74" s="47" t="s">
        <v>265</v>
      </c>
      <c r="B74" s="48"/>
      <c r="C74" s="46"/>
      <c r="D74" s="46"/>
      <c r="G74" s="19"/>
      <c r="H74" s="19"/>
      <c r="I74" s="19"/>
      <c r="J74" s="19"/>
      <c r="K74" s="19"/>
    </row>
    <row r="75" spans="1:15" x14ac:dyDescent="0.25">
      <c r="A75" s="47" t="s">
        <v>266</v>
      </c>
      <c r="B75" s="49"/>
      <c r="C75" s="46"/>
      <c r="D75" s="46"/>
      <c r="G75" s="19"/>
      <c r="H75" s="19"/>
      <c r="I75" s="19"/>
      <c r="J75" s="19"/>
      <c r="K75" s="19"/>
    </row>
    <row r="76" spans="1:15" x14ac:dyDescent="0.25">
      <c r="B76" s="46"/>
      <c r="C76" s="46"/>
      <c r="D76" s="46"/>
      <c r="G76" s="19"/>
      <c r="H76" s="19"/>
      <c r="I76" s="19"/>
      <c r="J76" s="19"/>
      <c r="K76" s="19"/>
    </row>
    <row r="77" spans="1:15" x14ac:dyDescent="0.25">
      <c r="B77" s="46"/>
      <c r="C77" s="46"/>
      <c r="D77" s="46"/>
    </row>
    <row r="78" spans="1:15" x14ac:dyDescent="0.25">
      <c r="B78" s="46"/>
      <c r="C78" s="46"/>
      <c r="D78" s="46"/>
    </row>
  </sheetData>
  <mergeCells count="69">
    <mergeCell ref="B6:O6"/>
    <mergeCell ref="D24:G24"/>
    <mergeCell ref="H24:J24"/>
    <mergeCell ref="K24:M24"/>
    <mergeCell ref="N24:O24"/>
    <mergeCell ref="D25:G25"/>
    <mergeCell ref="H25:J25"/>
    <mergeCell ref="K25:M25"/>
    <mergeCell ref="N25:O25"/>
    <mergeCell ref="D26:G26"/>
    <mergeCell ref="H26:J26"/>
    <mergeCell ref="K26:M26"/>
    <mergeCell ref="N26:O26"/>
    <mergeCell ref="D27:G27"/>
    <mergeCell ref="H27:J27"/>
    <mergeCell ref="K27:M27"/>
    <mergeCell ref="N27:O27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3:O33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5349-D635-4CC4-AA2B-221258EA53AF}">
  <sheetPr>
    <pageSetUpPr fitToPage="1"/>
  </sheetPr>
  <dimension ref="B1:D66"/>
  <sheetViews>
    <sheetView showGridLines="0" zoomScale="85" zoomScaleNormal="85" workbookViewId="0">
      <selection activeCell="B1" sqref="B1:C1"/>
    </sheetView>
  </sheetViews>
  <sheetFormatPr defaultColWidth="9.109375" defaultRowHeight="12" x14ac:dyDescent="0.25"/>
  <cols>
    <col min="1" max="1" width="3.6640625" style="51" customWidth="1"/>
    <col min="2" max="2" width="5.44140625" style="52" customWidth="1"/>
    <col min="3" max="3" width="67.6640625" style="51" customWidth="1"/>
    <col min="4" max="4" width="41" style="70" customWidth="1"/>
    <col min="5" max="16384" width="9.109375" style="51"/>
  </cols>
  <sheetData>
    <row r="1" spans="2:4" ht="66.75" customHeight="1" x14ac:dyDescent="0.25">
      <c r="B1" s="221" t="s">
        <v>385</v>
      </c>
      <c r="C1" s="221"/>
      <c r="D1" s="166"/>
    </row>
    <row r="2" spans="2:4" ht="32.25" customHeight="1" x14ac:dyDescent="0.25"/>
    <row r="4" spans="2:4" ht="36" customHeight="1" x14ac:dyDescent="0.25">
      <c r="B4" s="220" t="s">
        <v>109</v>
      </c>
      <c r="C4" s="220"/>
      <c r="D4" s="220"/>
    </row>
    <row r="5" spans="2:4" ht="36" customHeight="1" x14ac:dyDescent="0.25">
      <c r="B5" s="53"/>
      <c r="C5" s="53"/>
      <c r="D5" s="71"/>
    </row>
    <row r="6" spans="2:4" ht="36" hidden="1" customHeight="1" x14ac:dyDescent="0.25">
      <c r="B6" s="218" t="s">
        <v>284</v>
      </c>
      <c r="C6" s="219"/>
      <c r="D6" s="71"/>
    </row>
    <row r="7" spans="2:4" ht="36" customHeight="1" x14ac:dyDescent="0.25">
      <c r="B7" s="53"/>
      <c r="C7" s="53"/>
      <c r="D7" s="71"/>
    </row>
    <row r="8" spans="2:4" ht="36" x14ac:dyDescent="0.25">
      <c r="C8" s="54"/>
      <c r="D8" s="167" t="s">
        <v>384</v>
      </c>
    </row>
    <row r="9" spans="2:4" ht="33" customHeight="1" x14ac:dyDescent="0.25">
      <c r="B9" s="55">
        <v>1</v>
      </c>
      <c r="C9" s="56" t="s">
        <v>6</v>
      </c>
      <c r="D9" s="168" t="s">
        <v>126</v>
      </c>
    </row>
    <row r="10" spans="2:4" ht="33" customHeight="1" x14ac:dyDescent="0.25">
      <c r="B10" s="55">
        <v>2</v>
      </c>
      <c r="C10" s="56" t="s">
        <v>7</v>
      </c>
      <c r="D10" s="168" t="s">
        <v>127</v>
      </c>
    </row>
    <row r="11" spans="2:4" ht="33" customHeight="1" x14ac:dyDescent="0.25">
      <c r="B11" s="55">
        <v>3</v>
      </c>
      <c r="C11" s="56" t="s">
        <v>8</v>
      </c>
      <c r="D11" s="50">
        <v>9231577655</v>
      </c>
    </row>
    <row r="12" spans="2:4" ht="33" customHeight="1" x14ac:dyDescent="0.25">
      <c r="B12" s="55">
        <v>4</v>
      </c>
      <c r="C12" s="56" t="s">
        <v>9</v>
      </c>
      <c r="D12" s="169" t="s">
        <v>128</v>
      </c>
    </row>
    <row r="13" spans="2:4" ht="31.5" customHeight="1" x14ac:dyDescent="0.25">
      <c r="B13" s="55">
        <v>5</v>
      </c>
      <c r="C13" s="58" t="s">
        <v>267</v>
      </c>
      <c r="D13" s="50" t="s">
        <v>129</v>
      </c>
    </row>
    <row r="14" spans="2:4" ht="31.5" customHeight="1" x14ac:dyDescent="0.25">
      <c r="B14" s="55">
        <v>6</v>
      </c>
      <c r="C14" s="58" t="s">
        <v>10</v>
      </c>
      <c r="D14" s="50" t="s">
        <v>131</v>
      </c>
    </row>
    <row r="15" spans="2:4" ht="63.6" customHeight="1" x14ac:dyDescent="0.25">
      <c r="B15" s="55">
        <v>7</v>
      </c>
      <c r="C15" s="59" t="s">
        <v>268</v>
      </c>
      <c r="D15" s="50" t="s">
        <v>313</v>
      </c>
    </row>
    <row r="16" spans="2:4" ht="31.5" customHeight="1" x14ac:dyDescent="0.25">
      <c r="B16" s="55">
        <v>8</v>
      </c>
      <c r="C16" s="58" t="s">
        <v>110</v>
      </c>
      <c r="D16" s="170">
        <v>3000</v>
      </c>
    </row>
    <row r="17" spans="2:4" ht="31.5" customHeight="1" x14ac:dyDescent="0.25">
      <c r="B17" s="55">
        <v>9</v>
      </c>
      <c r="C17" s="56" t="s">
        <v>11</v>
      </c>
      <c r="D17" s="50">
        <v>21</v>
      </c>
    </row>
    <row r="18" spans="2:4" ht="24" customHeight="1" x14ac:dyDescent="0.25">
      <c r="B18" s="60">
        <v>10</v>
      </c>
      <c r="C18" s="61" t="s">
        <v>71</v>
      </c>
      <c r="D18" s="171" t="s">
        <v>24</v>
      </c>
    </row>
    <row r="19" spans="2:4" ht="21.75" customHeight="1" x14ac:dyDescent="0.25">
      <c r="B19" s="62" t="s">
        <v>52</v>
      </c>
      <c r="C19" s="63" t="s">
        <v>63</v>
      </c>
      <c r="D19" s="172" t="s">
        <v>130</v>
      </c>
    </row>
    <row r="20" spans="2:4" ht="21" customHeight="1" x14ac:dyDescent="0.25">
      <c r="B20" s="62" t="s">
        <v>53</v>
      </c>
      <c r="C20" s="63" t="s">
        <v>70</v>
      </c>
      <c r="D20" s="172" t="s">
        <v>130</v>
      </c>
    </row>
    <row r="21" spans="2:4" ht="27" customHeight="1" x14ac:dyDescent="0.25">
      <c r="B21" s="62" t="s">
        <v>60</v>
      </c>
      <c r="C21" s="63" t="s">
        <v>269</v>
      </c>
      <c r="D21" s="172" t="s">
        <v>130</v>
      </c>
    </row>
    <row r="22" spans="2:4" ht="27" customHeight="1" x14ac:dyDescent="0.25">
      <c r="B22" s="62"/>
      <c r="C22" s="63" t="s">
        <v>118</v>
      </c>
      <c r="D22" s="172" t="s">
        <v>132</v>
      </c>
    </row>
    <row r="23" spans="2:4" ht="27" customHeight="1" x14ac:dyDescent="0.25">
      <c r="B23" s="62"/>
      <c r="C23" s="63" t="s">
        <v>117</v>
      </c>
      <c r="D23" s="172" t="s">
        <v>132</v>
      </c>
    </row>
    <row r="24" spans="2:4" ht="27" customHeight="1" x14ac:dyDescent="0.25">
      <c r="B24" s="62"/>
      <c r="C24" s="63" t="s">
        <v>119</v>
      </c>
      <c r="D24" s="172" t="s">
        <v>132</v>
      </c>
    </row>
    <row r="25" spans="2:4" ht="27" customHeight="1" x14ac:dyDescent="0.25">
      <c r="B25" s="62"/>
      <c r="C25" s="63" t="s">
        <v>120</v>
      </c>
      <c r="D25" s="172" t="s">
        <v>132</v>
      </c>
    </row>
    <row r="26" spans="2:4" ht="27" customHeight="1" x14ac:dyDescent="0.25">
      <c r="B26" s="62"/>
      <c r="C26" s="63" t="s">
        <v>121</v>
      </c>
      <c r="D26" s="172" t="s">
        <v>132</v>
      </c>
    </row>
    <row r="27" spans="2:4" ht="27" customHeight="1" x14ac:dyDescent="0.25">
      <c r="B27" s="62"/>
      <c r="C27" s="63" t="s">
        <v>122</v>
      </c>
      <c r="D27" s="172" t="s">
        <v>132</v>
      </c>
    </row>
    <row r="28" spans="2:4" ht="27" customHeight="1" x14ac:dyDescent="0.25">
      <c r="B28" s="62"/>
      <c r="C28" s="63" t="s">
        <v>123</v>
      </c>
      <c r="D28" s="172" t="s">
        <v>132</v>
      </c>
    </row>
    <row r="29" spans="2:4" ht="27" customHeight="1" x14ac:dyDescent="0.25">
      <c r="B29" s="62"/>
      <c r="C29" s="63" t="s">
        <v>124</v>
      </c>
      <c r="D29" s="172" t="s">
        <v>132</v>
      </c>
    </row>
    <row r="30" spans="2:4" ht="24" customHeight="1" x14ac:dyDescent="0.25">
      <c r="B30" s="62" t="s">
        <v>54</v>
      </c>
      <c r="C30" s="63" t="s">
        <v>64</v>
      </c>
      <c r="D30" s="172" t="s">
        <v>130</v>
      </c>
    </row>
    <row r="31" spans="2:4" ht="24" customHeight="1" x14ac:dyDescent="0.25">
      <c r="B31" s="62" t="s">
        <v>55</v>
      </c>
      <c r="C31" s="63" t="s">
        <v>65</v>
      </c>
      <c r="D31" s="172" t="s">
        <v>130</v>
      </c>
    </row>
    <row r="32" spans="2:4" ht="24" customHeight="1" x14ac:dyDescent="0.25">
      <c r="B32" s="62" t="s">
        <v>56</v>
      </c>
      <c r="C32" s="63" t="s">
        <v>66</v>
      </c>
      <c r="D32" s="172" t="s">
        <v>130</v>
      </c>
    </row>
    <row r="33" spans="2:4" ht="24" customHeight="1" x14ac:dyDescent="0.25">
      <c r="B33" s="62" t="s">
        <v>57</v>
      </c>
      <c r="C33" s="63" t="s">
        <v>67</v>
      </c>
      <c r="D33" s="172" t="s">
        <v>130</v>
      </c>
    </row>
    <row r="34" spans="2:4" ht="24" customHeight="1" x14ac:dyDescent="0.25">
      <c r="B34" s="62" t="s">
        <v>58</v>
      </c>
      <c r="C34" s="63" t="s">
        <v>68</v>
      </c>
      <c r="D34" s="172" t="s">
        <v>130</v>
      </c>
    </row>
    <row r="35" spans="2:4" ht="24" customHeight="1" x14ac:dyDescent="0.25">
      <c r="B35" s="62" t="s">
        <v>59</v>
      </c>
      <c r="C35" s="63" t="s">
        <v>111</v>
      </c>
      <c r="D35" s="172" t="s">
        <v>130</v>
      </c>
    </row>
    <row r="36" spans="2:4" ht="24" customHeight="1" x14ac:dyDescent="0.25">
      <c r="B36" s="62" t="s">
        <v>61</v>
      </c>
      <c r="C36" s="63" t="s">
        <v>112</v>
      </c>
      <c r="D36" s="172" t="s">
        <v>130</v>
      </c>
    </row>
    <row r="37" spans="2:4" ht="24" customHeight="1" x14ac:dyDescent="0.25">
      <c r="B37" s="65" t="s">
        <v>62</v>
      </c>
      <c r="C37" s="66" t="s">
        <v>69</v>
      </c>
      <c r="D37" s="173" t="s">
        <v>132</v>
      </c>
    </row>
    <row r="38" spans="2:4" ht="30" customHeight="1" x14ac:dyDescent="0.25">
      <c r="B38" s="55">
        <v>11</v>
      </c>
      <c r="C38" s="56" t="s">
        <v>270</v>
      </c>
      <c r="D38" s="50" t="s">
        <v>130</v>
      </c>
    </row>
    <row r="39" spans="2:4" ht="30" customHeight="1" x14ac:dyDescent="0.25">
      <c r="B39" s="55">
        <v>12</v>
      </c>
      <c r="C39" s="56" t="s">
        <v>12</v>
      </c>
      <c r="D39" s="174" t="s">
        <v>130</v>
      </c>
    </row>
    <row r="40" spans="2:4" ht="30" customHeight="1" x14ac:dyDescent="0.25">
      <c r="B40" s="55">
        <v>13</v>
      </c>
      <c r="C40" s="56" t="s">
        <v>13</v>
      </c>
      <c r="D40" s="174" t="s">
        <v>130</v>
      </c>
    </row>
    <row r="41" spans="2:4" ht="42" customHeight="1" x14ac:dyDescent="0.25">
      <c r="B41" s="55">
        <v>14</v>
      </c>
      <c r="C41" s="56" t="s">
        <v>271</v>
      </c>
      <c r="D41" s="174" t="s">
        <v>130</v>
      </c>
    </row>
    <row r="42" spans="2:4" ht="42" customHeight="1" x14ac:dyDescent="0.25">
      <c r="B42" s="55">
        <v>15</v>
      </c>
      <c r="C42" s="56" t="s">
        <v>14</v>
      </c>
      <c r="D42" s="174" t="s">
        <v>130</v>
      </c>
    </row>
    <row r="43" spans="2:4" ht="42" customHeight="1" x14ac:dyDescent="0.25">
      <c r="B43" s="55">
        <v>16</v>
      </c>
      <c r="C43" s="56" t="s">
        <v>272</v>
      </c>
      <c r="D43" s="174" t="s">
        <v>132</v>
      </c>
    </row>
    <row r="44" spans="2:4" ht="42" customHeight="1" x14ac:dyDescent="0.25">
      <c r="B44" s="55">
        <v>17</v>
      </c>
      <c r="C44" s="56" t="s">
        <v>273</v>
      </c>
      <c r="D44" s="174" t="s">
        <v>130</v>
      </c>
    </row>
    <row r="45" spans="2:4" ht="54" customHeight="1" x14ac:dyDescent="0.25">
      <c r="B45" s="55">
        <v>18</v>
      </c>
      <c r="C45" s="56" t="s">
        <v>274</v>
      </c>
      <c r="D45" s="174" t="s">
        <v>130</v>
      </c>
    </row>
    <row r="46" spans="2:4" ht="45.75" customHeight="1" x14ac:dyDescent="0.25">
      <c r="B46" s="55">
        <v>19</v>
      </c>
      <c r="C46" s="56" t="s">
        <v>113</v>
      </c>
      <c r="D46" s="174" t="s">
        <v>132</v>
      </c>
    </row>
    <row r="47" spans="2:4" ht="51.75" customHeight="1" x14ac:dyDescent="0.25">
      <c r="B47" s="55">
        <v>20</v>
      </c>
      <c r="C47" s="56" t="s">
        <v>15</v>
      </c>
      <c r="D47" s="174" t="s">
        <v>130</v>
      </c>
    </row>
    <row r="48" spans="2:4" ht="51.75" customHeight="1" x14ac:dyDescent="0.25">
      <c r="B48" s="55">
        <v>21</v>
      </c>
      <c r="C48" s="56" t="s">
        <v>115</v>
      </c>
      <c r="D48" s="174" t="s">
        <v>130</v>
      </c>
    </row>
    <row r="49" spans="2:4" ht="51.75" customHeight="1" x14ac:dyDescent="0.25">
      <c r="B49" s="55">
        <v>22</v>
      </c>
      <c r="C49" s="56" t="s">
        <v>116</v>
      </c>
      <c r="D49" s="174" t="s">
        <v>132</v>
      </c>
    </row>
    <row r="50" spans="2:4" ht="34.5" customHeight="1" x14ac:dyDescent="0.25">
      <c r="B50" s="55">
        <v>23</v>
      </c>
      <c r="C50" s="56" t="s">
        <v>275</v>
      </c>
      <c r="D50" s="174" t="s">
        <v>130</v>
      </c>
    </row>
    <row r="51" spans="2:4" ht="66" customHeight="1" x14ac:dyDescent="0.25">
      <c r="B51" s="55">
        <v>24</v>
      </c>
      <c r="C51" s="56" t="s">
        <v>276</v>
      </c>
      <c r="D51" s="174" t="s">
        <v>130</v>
      </c>
    </row>
    <row r="52" spans="2:4" ht="78.75" customHeight="1" x14ac:dyDescent="0.25">
      <c r="B52" s="55">
        <v>25</v>
      </c>
      <c r="C52" s="67" t="s">
        <v>277</v>
      </c>
      <c r="D52" s="50" t="s">
        <v>133</v>
      </c>
    </row>
    <row r="53" spans="2:4" ht="69" customHeight="1" x14ac:dyDescent="0.25">
      <c r="B53" s="55">
        <v>26</v>
      </c>
      <c r="C53" s="67" t="s">
        <v>278</v>
      </c>
      <c r="D53" s="50" t="s">
        <v>133</v>
      </c>
    </row>
    <row r="54" spans="2:4" ht="99" customHeight="1" x14ac:dyDescent="0.25">
      <c r="B54" s="55">
        <v>27</v>
      </c>
      <c r="C54" s="67" t="s">
        <v>279</v>
      </c>
      <c r="D54" s="50" t="s">
        <v>130</v>
      </c>
    </row>
    <row r="55" spans="2:4" ht="45" customHeight="1" x14ac:dyDescent="0.25">
      <c r="B55" s="55">
        <v>28</v>
      </c>
      <c r="C55" s="67" t="s">
        <v>280</v>
      </c>
      <c r="D55" s="50" t="s">
        <v>130</v>
      </c>
    </row>
    <row r="56" spans="2:4" ht="45" customHeight="1" x14ac:dyDescent="0.25">
      <c r="B56" s="55">
        <v>29</v>
      </c>
      <c r="C56" s="67" t="s">
        <v>281</v>
      </c>
      <c r="D56" s="50" t="s">
        <v>130</v>
      </c>
    </row>
    <row r="57" spans="2:4" ht="34.5" customHeight="1" x14ac:dyDescent="0.25">
      <c r="B57" s="55">
        <v>30</v>
      </c>
      <c r="C57" s="58" t="s">
        <v>282</v>
      </c>
      <c r="D57" s="174" t="s">
        <v>132</v>
      </c>
    </row>
    <row r="58" spans="2:4" ht="35.25" customHeight="1" x14ac:dyDescent="0.25">
      <c r="B58" s="55">
        <v>31</v>
      </c>
      <c r="C58" s="67" t="s">
        <v>283</v>
      </c>
      <c r="D58" s="50" t="s">
        <v>130</v>
      </c>
    </row>
    <row r="59" spans="2:4" ht="24" x14ac:dyDescent="0.25">
      <c r="B59" s="68">
        <v>32</v>
      </c>
      <c r="C59" s="69" t="s">
        <v>366</v>
      </c>
      <c r="D59" s="175" t="s">
        <v>132</v>
      </c>
    </row>
    <row r="60" spans="2:4" ht="48" x14ac:dyDescent="0.25">
      <c r="B60" s="68">
        <v>33</v>
      </c>
      <c r="C60" s="69" t="s">
        <v>367</v>
      </c>
      <c r="D60" s="175" t="s">
        <v>130</v>
      </c>
    </row>
    <row r="61" spans="2:4" ht="48" x14ac:dyDescent="0.25">
      <c r="B61" s="68">
        <v>34</v>
      </c>
      <c r="C61" s="69" t="s">
        <v>368</v>
      </c>
      <c r="D61" s="175" t="s">
        <v>133</v>
      </c>
    </row>
    <row r="62" spans="2:4" ht="48" x14ac:dyDescent="0.25">
      <c r="B62" s="68">
        <v>35</v>
      </c>
      <c r="C62" s="69" t="s">
        <v>369</v>
      </c>
      <c r="D62" s="175" t="s">
        <v>132</v>
      </c>
    </row>
    <row r="63" spans="2:4" ht="24" x14ac:dyDescent="0.25">
      <c r="B63" s="68">
        <v>36</v>
      </c>
      <c r="C63" s="69" t="s">
        <v>370</v>
      </c>
      <c r="D63" s="175" t="s">
        <v>132</v>
      </c>
    </row>
    <row r="64" spans="2:4" x14ac:dyDescent="0.25">
      <c r="B64" s="68">
        <v>37</v>
      </c>
      <c r="C64" s="69" t="s">
        <v>371</v>
      </c>
      <c r="D64" s="175" t="s">
        <v>130</v>
      </c>
    </row>
    <row r="65" spans="2:4" ht="48" x14ac:dyDescent="0.25">
      <c r="B65" s="68">
        <v>38</v>
      </c>
      <c r="C65" s="69" t="s">
        <v>372</v>
      </c>
      <c r="D65" s="175" t="s">
        <v>130</v>
      </c>
    </row>
    <row r="66" spans="2:4" ht="24" x14ac:dyDescent="0.25">
      <c r="B66" s="68">
        <v>39</v>
      </c>
      <c r="C66" s="69" t="s">
        <v>373</v>
      </c>
      <c r="D66" s="175" t="s">
        <v>383</v>
      </c>
    </row>
  </sheetData>
  <sheetProtection algorithmName="SHA-512" hashValue="VjdxR1nrSEajWcv5Ps/WqA17E25msEuyoGaH7W6nBsRm8W4pPsFZBicUWrVd8TRbPQGgQdg0M3UA+0W14ALN5w==" saltValue="TcyVS2bOEnFFCuWoyptvlw==" spinCount="100000" sheet="1" objects="1" scenarios="1"/>
  <mergeCells count="3">
    <mergeCell ref="B6:C6"/>
    <mergeCell ref="B4:D4"/>
    <mergeCell ref="B1:C1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66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2176-662D-46F1-8544-581D466C6961}">
  <sheetPr>
    <pageSetUpPr fitToPage="1"/>
  </sheetPr>
  <dimension ref="B1:F38"/>
  <sheetViews>
    <sheetView showGridLines="0" zoomScale="70" zoomScaleNormal="70" workbookViewId="0">
      <selection activeCell="B1" sqref="B1:C1"/>
    </sheetView>
  </sheetViews>
  <sheetFormatPr defaultColWidth="9" defaultRowHeight="10.199999999999999" x14ac:dyDescent="0.25"/>
  <cols>
    <col min="1" max="1" width="9" style="73"/>
    <col min="2" max="2" width="5" style="72" customWidth="1"/>
    <col min="3" max="3" width="71.5546875" style="73" customWidth="1"/>
    <col min="4" max="4" width="24.88671875" style="106" customWidth="1"/>
    <col min="5" max="5" width="24.88671875" style="72" customWidth="1"/>
    <col min="6" max="6" width="18.88671875" style="72" customWidth="1"/>
    <col min="7" max="16384" width="9" style="73"/>
  </cols>
  <sheetData>
    <row r="1" spans="2:6" ht="72.75" customHeight="1" x14ac:dyDescent="0.25">
      <c r="B1" s="259" t="str">
        <f>'DANE OGÓLNE'!B1</f>
        <v>Załącznik nr 14 do Specyfikacji Warunków Zamówienia pn. „Usługa ubezpieczenia Gminy Przemęt oraz podległych jednostek organizacyjnych”
Znak Sprawy ZP.5.2026.PIB
- "Wykaz mienia_GOPS"</v>
      </c>
      <c r="C1" s="259"/>
      <c r="D1" s="72"/>
    </row>
    <row r="2" spans="2:6" ht="37.5" customHeight="1" x14ac:dyDescent="0.25">
      <c r="C2" s="74"/>
      <c r="D2" s="74"/>
    </row>
    <row r="3" spans="2:6" ht="39" customHeight="1" x14ac:dyDescent="0.25">
      <c r="B3" s="258" t="s">
        <v>0</v>
      </c>
      <c r="C3" s="258"/>
      <c r="D3" s="258"/>
      <c r="E3" s="258"/>
      <c r="F3" s="258"/>
    </row>
    <row r="4" spans="2:6" ht="21.75" customHeight="1" x14ac:dyDescent="0.25">
      <c r="B4" s="75"/>
      <c r="C4" s="75"/>
      <c r="D4" s="76"/>
    </row>
    <row r="5" spans="2:6" s="77" customFormat="1" ht="25.5" customHeight="1" x14ac:dyDescent="0.25">
      <c r="B5" s="265" t="s">
        <v>18</v>
      </c>
      <c r="C5" s="266"/>
      <c r="D5" s="257" t="str">
        <f>'DANE OGÓLNE'!D9</f>
        <v>Gminny Ośrodek Pomocy Społecznej w Przemęcie</v>
      </c>
      <c r="E5" s="257"/>
      <c r="F5" s="257"/>
    </row>
    <row r="6" spans="2:6" s="77" customFormat="1" ht="25.5" customHeight="1" x14ac:dyDescent="0.25">
      <c r="B6" s="275" t="s">
        <v>102</v>
      </c>
      <c r="C6" s="276"/>
      <c r="D6" s="277" t="s">
        <v>138</v>
      </c>
      <c r="E6" s="277"/>
      <c r="F6" s="277"/>
    </row>
    <row r="7" spans="2:6" s="77" customFormat="1" ht="43.5" customHeight="1" x14ac:dyDescent="0.25">
      <c r="B7" s="78"/>
      <c r="C7" s="79"/>
      <c r="D7" s="78"/>
      <c r="E7" s="78"/>
      <c r="F7" s="78"/>
    </row>
    <row r="8" spans="2:6" s="77" customFormat="1" ht="43.5" hidden="1" customHeight="1" x14ac:dyDescent="0.25">
      <c r="B8" s="267" t="s">
        <v>288</v>
      </c>
      <c r="C8" s="267"/>
    </row>
    <row r="9" spans="2:6" s="77" customFormat="1" ht="17.399999999999999" customHeight="1" thickBot="1" x14ac:dyDescent="0.3"/>
    <row r="10" spans="2:6" s="77" customFormat="1" ht="43.5" customHeight="1" x14ac:dyDescent="0.25">
      <c r="B10" s="78"/>
      <c r="C10" s="79"/>
      <c r="D10" s="272" t="s">
        <v>386</v>
      </c>
      <c r="E10" s="273"/>
      <c r="F10" s="274"/>
    </row>
    <row r="11" spans="2:6" ht="51" customHeight="1" x14ac:dyDescent="0.25">
      <c r="B11" s="80" t="s">
        <v>17</v>
      </c>
      <c r="C11" s="80" t="s">
        <v>19</v>
      </c>
      <c r="D11" s="82" t="s">
        <v>73</v>
      </c>
      <c r="E11" s="81" t="s">
        <v>5</v>
      </c>
      <c r="F11" s="83" t="s">
        <v>47</v>
      </c>
    </row>
    <row r="12" spans="2:6" ht="27.75" customHeight="1" x14ac:dyDescent="0.25">
      <c r="B12" s="262">
        <v>1</v>
      </c>
      <c r="C12" s="84" t="s">
        <v>107</v>
      </c>
      <c r="D12" s="86">
        <f>SUM(D14:D15)</f>
        <v>1784104.69</v>
      </c>
      <c r="E12" s="85"/>
      <c r="F12" s="87"/>
    </row>
    <row r="13" spans="2:6" s="91" customFormat="1" ht="13.5" customHeight="1" x14ac:dyDescent="0.25">
      <c r="B13" s="263"/>
      <c r="C13" s="88" t="s">
        <v>4</v>
      </c>
      <c r="D13" s="89"/>
      <c r="E13" s="64"/>
      <c r="F13" s="90"/>
    </row>
    <row r="14" spans="2:6" s="91" customFormat="1" ht="34.5" customHeight="1" x14ac:dyDescent="0.25">
      <c r="B14" s="263"/>
      <c r="C14" s="92" t="s">
        <v>105</v>
      </c>
      <c r="D14" s="89">
        <f>'WYKAZ BUDYNKÓW'!F13</f>
        <v>1733725.69</v>
      </c>
      <c r="E14" s="180" t="s">
        <v>387</v>
      </c>
      <c r="F14" s="268" t="s">
        <v>48</v>
      </c>
    </row>
    <row r="15" spans="2:6" s="91" customFormat="1" ht="34.5" customHeight="1" x14ac:dyDescent="0.25">
      <c r="B15" s="264"/>
      <c r="C15" s="93" t="s">
        <v>106</v>
      </c>
      <c r="D15" s="94">
        <f>'WYKAZ BUDYNKÓW'!F22</f>
        <v>50379</v>
      </c>
      <c r="E15" s="181" t="s">
        <v>387</v>
      </c>
      <c r="F15" s="269"/>
    </row>
    <row r="16" spans="2:6" ht="34.5" customHeight="1" x14ac:dyDescent="0.25">
      <c r="B16" s="262">
        <v>2</v>
      </c>
      <c r="C16" s="61" t="s">
        <v>103</v>
      </c>
      <c r="D16" s="86">
        <f>SUM(D18:D23)</f>
        <v>298588.5</v>
      </c>
      <c r="E16" s="85"/>
      <c r="F16" s="87"/>
    </row>
    <row r="17" spans="2:6" s="91" customFormat="1" ht="18.75" customHeight="1" x14ac:dyDescent="0.25">
      <c r="B17" s="263"/>
      <c r="C17" s="95" t="s">
        <v>93</v>
      </c>
      <c r="D17" s="89"/>
      <c r="E17" s="64"/>
      <c r="F17" s="90"/>
    </row>
    <row r="18" spans="2:6" s="91" customFormat="1" ht="25.5" customHeight="1" x14ac:dyDescent="0.25">
      <c r="B18" s="263"/>
      <c r="C18" s="96" t="s">
        <v>94</v>
      </c>
      <c r="D18" s="176">
        <v>0</v>
      </c>
      <c r="E18" s="172"/>
      <c r="F18" s="270" t="s">
        <v>48</v>
      </c>
    </row>
    <row r="19" spans="2:6" s="91" customFormat="1" ht="25.5" customHeight="1" x14ac:dyDescent="0.25">
      <c r="B19" s="263"/>
      <c r="C19" s="96" t="s">
        <v>95</v>
      </c>
      <c r="D19" s="176">
        <v>43973</v>
      </c>
      <c r="E19" s="172" t="s">
        <v>134</v>
      </c>
      <c r="F19" s="270"/>
    </row>
    <row r="20" spans="2:6" s="91" customFormat="1" ht="25.5" customHeight="1" x14ac:dyDescent="0.25">
      <c r="B20" s="263"/>
      <c r="C20" s="96" t="s">
        <v>96</v>
      </c>
      <c r="D20" s="176">
        <v>5658</v>
      </c>
      <c r="E20" s="172" t="s">
        <v>134</v>
      </c>
      <c r="F20" s="270"/>
    </row>
    <row r="21" spans="2:6" s="91" customFormat="1" ht="25.5" customHeight="1" x14ac:dyDescent="0.25">
      <c r="B21" s="263"/>
      <c r="C21" s="96" t="s">
        <v>97</v>
      </c>
      <c r="D21" s="176">
        <v>9712.83</v>
      </c>
      <c r="E21" s="172" t="s">
        <v>134</v>
      </c>
      <c r="F21" s="270"/>
    </row>
    <row r="22" spans="2:6" s="91" customFormat="1" ht="25.5" customHeight="1" x14ac:dyDescent="0.25">
      <c r="B22" s="263"/>
      <c r="C22" s="96" t="s">
        <v>98</v>
      </c>
      <c r="D22" s="176">
        <v>0</v>
      </c>
      <c r="E22" s="172"/>
      <c r="F22" s="270"/>
    </row>
    <row r="23" spans="2:6" s="91" customFormat="1" ht="25.5" customHeight="1" x14ac:dyDescent="0.25">
      <c r="B23" s="264"/>
      <c r="C23" s="97" t="s">
        <v>99</v>
      </c>
      <c r="D23" s="177">
        <v>239244.67</v>
      </c>
      <c r="E23" s="173" t="s">
        <v>134</v>
      </c>
      <c r="F23" s="271"/>
    </row>
    <row r="24" spans="2:6" ht="33" customHeight="1" x14ac:dyDescent="0.25">
      <c r="B24" s="98">
        <v>3</v>
      </c>
      <c r="C24" s="58" t="s">
        <v>104</v>
      </c>
      <c r="D24" s="178">
        <v>0</v>
      </c>
      <c r="E24" s="50"/>
      <c r="F24" s="179"/>
    </row>
    <row r="25" spans="2:6" ht="33" customHeight="1" x14ac:dyDescent="0.25">
      <c r="B25" s="98">
        <v>4</v>
      </c>
      <c r="C25" s="58" t="s">
        <v>46</v>
      </c>
      <c r="D25" s="178">
        <v>0</v>
      </c>
      <c r="E25" s="50"/>
      <c r="F25" s="179"/>
    </row>
    <row r="26" spans="2:6" ht="33" customHeight="1" x14ac:dyDescent="0.25">
      <c r="B26" s="98">
        <v>5</v>
      </c>
      <c r="C26" s="58" t="s">
        <v>3</v>
      </c>
      <c r="D26" s="178">
        <v>0</v>
      </c>
      <c r="E26" s="50"/>
      <c r="F26" s="179"/>
    </row>
    <row r="27" spans="2:6" ht="33" customHeight="1" x14ac:dyDescent="0.25">
      <c r="B27" s="98">
        <v>6</v>
      </c>
      <c r="C27" s="58" t="s">
        <v>1</v>
      </c>
      <c r="D27" s="178">
        <v>0</v>
      </c>
      <c r="E27" s="50"/>
      <c r="F27" s="179"/>
    </row>
    <row r="28" spans="2:6" ht="33" customHeight="1" x14ac:dyDescent="0.25">
      <c r="B28" s="98">
        <v>7</v>
      </c>
      <c r="C28" s="99" t="s">
        <v>50</v>
      </c>
      <c r="D28" s="178">
        <v>0</v>
      </c>
      <c r="E28" s="50"/>
      <c r="F28" s="179"/>
    </row>
    <row r="29" spans="2:6" s="100" customFormat="1" ht="33" customHeight="1" x14ac:dyDescent="0.25">
      <c r="B29" s="57">
        <v>8</v>
      </c>
      <c r="C29" s="58" t="s">
        <v>72</v>
      </c>
      <c r="D29" s="178">
        <v>0</v>
      </c>
      <c r="E29" s="50"/>
      <c r="F29" s="179"/>
    </row>
    <row r="30" spans="2:6" ht="33" customHeight="1" x14ac:dyDescent="0.25">
      <c r="B30" s="98">
        <v>9</v>
      </c>
      <c r="C30" s="99" t="s">
        <v>51</v>
      </c>
      <c r="D30" s="178">
        <v>0</v>
      </c>
      <c r="E30" s="50"/>
      <c r="F30" s="179"/>
    </row>
    <row r="31" spans="2:6" ht="33" customHeight="1" x14ac:dyDescent="0.25">
      <c r="B31" s="98">
        <v>10</v>
      </c>
      <c r="C31" s="99" t="s">
        <v>100</v>
      </c>
      <c r="D31" s="178">
        <v>0</v>
      </c>
      <c r="E31" s="50"/>
      <c r="F31" s="179"/>
    </row>
    <row r="32" spans="2:6" ht="33" customHeight="1" x14ac:dyDescent="0.25">
      <c r="B32" s="98">
        <v>11</v>
      </c>
      <c r="C32" s="58" t="s">
        <v>285</v>
      </c>
      <c r="D32" s="178">
        <v>0</v>
      </c>
      <c r="E32" s="50"/>
      <c r="F32" s="179"/>
    </row>
    <row r="33" spans="2:6" s="100" customFormat="1" ht="33" customHeight="1" x14ac:dyDescent="0.25">
      <c r="B33" s="57">
        <v>12</v>
      </c>
      <c r="C33" s="58" t="s">
        <v>286</v>
      </c>
      <c r="D33" s="178">
        <v>0</v>
      </c>
      <c r="E33" s="50"/>
      <c r="F33" s="179"/>
    </row>
    <row r="34" spans="2:6" ht="33" customHeight="1" x14ac:dyDescent="0.25">
      <c r="B34" s="98">
        <v>13</v>
      </c>
      <c r="C34" s="58" t="s">
        <v>287</v>
      </c>
      <c r="D34" s="178">
        <v>0</v>
      </c>
      <c r="E34" s="50"/>
      <c r="F34" s="179"/>
    </row>
    <row r="35" spans="2:6" ht="33" customHeight="1" x14ac:dyDescent="0.25">
      <c r="B35" s="98">
        <v>14</v>
      </c>
      <c r="C35" s="58" t="s">
        <v>49</v>
      </c>
      <c r="D35" s="178">
        <v>0</v>
      </c>
      <c r="E35" s="50"/>
      <c r="F35" s="179"/>
    </row>
    <row r="36" spans="2:6" ht="33" customHeight="1" x14ac:dyDescent="0.25">
      <c r="B36" s="98">
        <v>15</v>
      </c>
      <c r="C36" s="58" t="s">
        <v>101</v>
      </c>
      <c r="D36" s="178">
        <v>0</v>
      </c>
      <c r="E36" s="50"/>
      <c r="F36" s="179"/>
    </row>
    <row r="37" spans="2:6" ht="25.5" customHeight="1" thickBot="1" x14ac:dyDescent="0.3">
      <c r="B37" s="260" t="s">
        <v>16</v>
      </c>
      <c r="C37" s="261"/>
      <c r="D37" s="101">
        <f>SUM(D24:D36)+D16+D12</f>
        <v>2082693.19</v>
      </c>
      <c r="E37" s="102"/>
      <c r="F37" s="103"/>
    </row>
    <row r="38" spans="2:6" ht="18.149999999999999" customHeight="1" x14ac:dyDescent="0.25">
      <c r="C38" s="104"/>
      <c r="D38" s="105"/>
    </row>
  </sheetData>
  <sheetProtection algorithmName="SHA-512" hashValue="xbevjebkycJAcCX27xmslku7wKf3pgvO7SA2ovIdc0QCJOjwGpqQzd6scQrwTXcHvOg6kjq29TaI+jyoGUF8jg==" saltValue="lMDCsvD5jXBwj2+M69Nn/Q==" spinCount="100000" sheet="1" objects="1" scenarios="1"/>
  <mergeCells count="13">
    <mergeCell ref="D5:F5"/>
    <mergeCell ref="B3:F3"/>
    <mergeCell ref="B1:C1"/>
    <mergeCell ref="B37:C37"/>
    <mergeCell ref="B16:B23"/>
    <mergeCell ref="B12:B15"/>
    <mergeCell ref="B5:C5"/>
    <mergeCell ref="B8:C8"/>
    <mergeCell ref="F14:F15"/>
    <mergeCell ref="F18:F23"/>
    <mergeCell ref="D10:F10"/>
    <mergeCell ref="B6:C6"/>
    <mergeCell ref="D6:F6"/>
  </mergeCells>
  <dataValidations count="3">
    <dataValidation type="list" allowBlank="1" showInputMessage="1" showErrorMessage="1" sqref="F12:F36" xr:uid="{20B985C8-AE37-44E4-9551-AB870B3460CD}">
      <formula1>"Sumy stałe, Pierwsze ryzyko"</formula1>
    </dataValidation>
    <dataValidation type="list" allowBlank="1" showInputMessage="1" showErrorMessage="1" sqref="E12:E13 E16:E36" xr:uid="{0423F100-ECE0-4734-85F4-1473AA084D81}">
      <formula1>"Odtworzeniowa,Księgowa brutto,Rzeczywista,Nominala,Koszt zakupu/wytworzenia"</formula1>
    </dataValidation>
    <dataValidation type="list" allowBlank="1" showInputMessage="1" showErrorMessage="1" sqref="D6" xr:uid="{DC7670EE-BB96-4296-AECA-87D240384969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7B59-00E5-4D80-97F0-093C19E07663}">
  <dimension ref="B1:T68"/>
  <sheetViews>
    <sheetView showGridLines="0" zoomScale="55" zoomScaleNormal="55" workbookViewId="0">
      <selection activeCell="B4" sqref="B4:H4"/>
    </sheetView>
  </sheetViews>
  <sheetFormatPr defaultColWidth="5" defaultRowHeight="13.2" x14ac:dyDescent="0.25"/>
  <cols>
    <col min="1" max="1" width="5.5546875" style="107" customWidth="1"/>
    <col min="2" max="2" width="5" style="107" customWidth="1"/>
    <col min="3" max="3" width="44.5546875" style="107" customWidth="1"/>
    <col min="4" max="4" width="24.88671875" style="107" customWidth="1"/>
    <col min="5" max="5" width="23" style="107" customWidth="1"/>
    <col min="6" max="6" width="23.33203125" style="107" customWidth="1"/>
    <col min="7" max="7" width="22" style="107" customWidth="1"/>
    <col min="8" max="8" width="12.5546875" style="108" customWidth="1"/>
    <col min="9" max="9" width="13.109375" style="107" customWidth="1"/>
    <col min="10" max="10" width="11.5546875" style="107" customWidth="1"/>
    <col min="11" max="11" width="24.33203125" style="107" customWidth="1"/>
    <col min="12" max="12" width="19.88671875" style="107" customWidth="1"/>
    <col min="13" max="13" width="23.109375" style="107" customWidth="1"/>
    <col min="14" max="14" width="24.6640625" style="107" customWidth="1"/>
    <col min="15" max="15" width="15.5546875" style="107" customWidth="1"/>
    <col min="16" max="16" width="17.109375" style="107" customWidth="1"/>
    <col min="17" max="18" width="20.44140625" style="107" customWidth="1"/>
    <col min="19" max="19" width="14.88671875" style="107" customWidth="1"/>
    <col min="20" max="253" width="9.109375" style="107" customWidth="1"/>
    <col min="254" max="16384" width="5" style="107"/>
  </cols>
  <sheetData>
    <row r="1" spans="2:19" ht="71.25" customHeight="1" x14ac:dyDescent="0.25">
      <c r="B1" s="296" t="str">
        <f>'DANE OGÓLNE'!B1</f>
        <v>Załącznik nr 14 do Specyfikacji Warunków Zamówienia pn. „Usługa ubezpieczenia Gminy Przemęt oraz podległych jednostek organizacyjnych”
Znak Sprawy ZP.5.2026.PIB
- "Wykaz mienia_GOPS"</v>
      </c>
      <c r="C1" s="296"/>
      <c r="D1" s="296"/>
      <c r="E1" s="296"/>
    </row>
    <row r="2" spans="2:19" ht="34.950000000000003" customHeight="1" x14ac:dyDescent="0.25"/>
    <row r="4" spans="2:19" ht="42" customHeight="1" x14ac:dyDescent="0.25">
      <c r="B4" s="292" t="s">
        <v>87</v>
      </c>
      <c r="C4" s="292"/>
      <c r="D4" s="292"/>
      <c r="E4" s="292"/>
      <c r="F4" s="292"/>
      <c r="G4" s="292"/>
      <c r="H4" s="292"/>
    </row>
    <row r="5" spans="2:19" ht="35.25" customHeight="1" x14ac:dyDescent="0.25">
      <c r="C5" s="109"/>
      <c r="F5" s="293"/>
      <c r="G5" s="293"/>
    </row>
    <row r="6" spans="2:19" ht="27.75" customHeight="1" x14ac:dyDescent="0.25">
      <c r="B6" s="290" t="s">
        <v>18</v>
      </c>
      <c r="C6" s="291"/>
      <c r="D6" s="285" t="str">
        <f>'DANE OGÓLNE'!D9</f>
        <v>Gminny Ośrodek Pomocy Społecznej w Przemęcie</v>
      </c>
      <c r="E6" s="286"/>
      <c r="F6" s="286"/>
      <c r="G6" s="286"/>
      <c r="H6" s="287"/>
    </row>
    <row r="7" spans="2:19" ht="20.25" customHeight="1" x14ac:dyDescent="0.25"/>
    <row r="8" spans="2:19" ht="39" hidden="1" customHeight="1" x14ac:dyDescent="0.25">
      <c r="B8" s="267" t="s">
        <v>288</v>
      </c>
      <c r="C8" s="267"/>
      <c r="D8" s="267"/>
      <c r="E8" s="267"/>
      <c r="F8" s="267"/>
      <c r="G8" s="267"/>
      <c r="H8" s="267"/>
    </row>
    <row r="9" spans="2:19" ht="20.25" customHeight="1" x14ac:dyDescent="0.25"/>
    <row r="10" spans="2:19" ht="20.25" customHeight="1" thickBot="1" x14ac:dyDescent="0.3">
      <c r="B10" s="110"/>
      <c r="C10" s="110"/>
      <c r="D10" s="110"/>
      <c r="E10" s="110"/>
      <c r="F10" s="110"/>
    </row>
    <row r="11" spans="2:19" ht="54" customHeight="1" x14ac:dyDescent="0.25">
      <c r="F11" s="294" t="s">
        <v>382</v>
      </c>
      <c r="G11" s="295"/>
      <c r="K11" s="288" t="s">
        <v>40</v>
      </c>
      <c r="L11" s="289"/>
      <c r="M11" s="111" t="s">
        <v>41</v>
      </c>
      <c r="N11" s="111" t="s">
        <v>42</v>
      </c>
    </row>
    <row r="12" spans="2:19" s="117" customFormat="1" ht="137.4" customHeight="1" x14ac:dyDescent="0.25">
      <c r="B12" s="112" t="s">
        <v>17</v>
      </c>
      <c r="C12" s="113" t="s">
        <v>74</v>
      </c>
      <c r="D12" s="113" t="s">
        <v>75</v>
      </c>
      <c r="E12" s="114" t="s">
        <v>76</v>
      </c>
      <c r="F12" s="183" t="s">
        <v>43</v>
      </c>
      <c r="G12" s="184" t="s">
        <v>290</v>
      </c>
      <c r="H12" s="116" t="s">
        <v>77</v>
      </c>
      <c r="I12" s="113" t="s">
        <v>78</v>
      </c>
      <c r="J12" s="113" t="s">
        <v>114</v>
      </c>
      <c r="K12" s="113" t="s">
        <v>291</v>
      </c>
      <c r="L12" s="113" t="s">
        <v>23</v>
      </c>
      <c r="M12" s="113" t="s">
        <v>292</v>
      </c>
      <c r="N12" s="113" t="s">
        <v>293</v>
      </c>
      <c r="O12" s="113" t="s">
        <v>79</v>
      </c>
      <c r="P12" s="113" t="s">
        <v>80</v>
      </c>
      <c r="Q12" s="113" t="s">
        <v>294</v>
      </c>
      <c r="R12" s="113" t="s">
        <v>295</v>
      </c>
      <c r="S12" s="115" t="s">
        <v>81</v>
      </c>
    </row>
    <row r="13" spans="2:19" s="122" customFormat="1" ht="24.75" customHeight="1" x14ac:dyDescent="0.25">
      <c r="B13" s="118" t="s">
        <v>83</v>
      </c>
      <c r="C13" s="283" t="s">
        <v>82</v>
      </c>
      <c r="D13" s="283"/>
      <c r="E13" s="284"/>
      <c r="F13" s="185">
        <f>SUM(F14:F21)</f>
        <v>1733725.69</v>
      </c>
      <c r="G13" s="186"/>
      <c r="H13" s="121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20"/>
    </row>
    <row r="14" spans="2:19" s="127" customFormat="1" ht="60" customHeight="1" x14ac:dyDescent="0.25">
      <c r="B14" s="123">
        <v>1</v>
      </c>
      <c r="C14" s="124" t="s">
        <v>135</v>
      </c>
      <c r="D14" s="125" t="s">
        <v>136</v>
      </c>
      <c r="E14" s="126" t="s">
        <v>174</v>
      </c>
      <c r="F14" s="187">
        <v>1733725.69</v>
      </c>
      <c r="G14" s="188" t="s">
        <v>137</v>
      </c>
      <c r="H14" s="156">
        <v>2019</v>
      </c>
      <c r="I14" s="198">
        <v>310.63</v>
      </c>
      <c r="J14" s="157">
        <v>1</v>
      </c>
      <c r="K14" s="157" t="s">
        <v>175</v>
      </c>
      <c r="L14" s="157" t="s">
        <v>176</v>
      </c>
      <c r="M14" s="157" t="s">
        <v>182</v>
      </c>
      <c r="N14" s="157" t="s">
        <v>177</v>
      </c>
      <c r="O14" s="157" t="s">
        <v>138</v>
      </c>
      <c r="P14" s="157" t="s">
        <v>139</v>
      </c>
      <c r="Q14" s="157" t="s">
        <v>178</v>
      </c>
      <c r="R14" s="157" t="s">
        <v>179</v>
      </c>
      <c r="S14" s="182"/>
    </row>
    <row r="15" spans="2:19" s="127" customFormat="1" ht="33.75" hidden="1" customHeight="1" x14ac:dyDescent="0.25">
      <c r="B15" s="123">
        <v>2</v>
      </c>
      <c r="C15" s="2"/>
      <c r="D15" s="3"/>
      <c r="E15" s="4"/>
      <c r="F15" s="189"/>
      <c r="G15" s="190"/>
      <c r="H15" s="6"/>
      <c r="I15" s="199"/>
      <c r="J15" s="7"/>
      <c r="K15" s="7"/>
      <c r="L15" s="7"/>
      <c r="M15" s="7"/>
      <c r="N15" s="7"/>
      <c r="O15" s="7"/>
      <c r="P15" s="7"/>
      <c r="Q15" s="7"/>
      <c r="R15" s="7"/>
      <c r="S15" s="5"/>
    </row>
    <row r="16" spans="2:19" s="127" customFormat="1" ht="33.75" hidden="1" customHeight="1" x14ac:dyDescent="0.25">
      <c r="B16" s="123">
        <v>3</v>
      </c>
      <c r="C16" s="2"/>
      <c r="D16" s="3"/>
      <c r="E16" s="4"/>
      <c r="F16" s="189"/>
      <c r="G16" s="190"/>
      <c r="H16" s="6"/>
      <c r="I16" s="199"/>
      <c r="J16" s="7"/>
      <c r="K16" s="7"/>
      <c r="L16" s="7"/>
      <c r="M16" s="7"/>
      <c r="N16" s="7"/>
      <c r="O16" s="7"/>
      <c r="P16" s="7"/>
      <c r="Q16" s="7"/>
      <c r="R16" s="7"/>
      <c r="S16" s="5"/>
    </row>
    <row r="17" spans="2:19" s="127" customFormat="1" ht="33.75" hidden="1" customHeight="1" x14ac:dyDescent="0.25">
      <c r="B17" s="123">
        <v>4</v>
      </c>
      <c r="C17" s="2"/>
      <c r="D17" s="3"/>
      <c r="E17" s="4"/>
      <c r="F17" s="189"/>
      <c r="G17" s="190"/>
      <c r="H17" s="6"/>
      <c r="I17" s="199"/>
      <c r="J17" s="7"/>
      <c r="K17" s="7"/>
      <c r="L17" s="7"/>
      <c r="M17" s="7"/>
      <c r="N17" s="7"/>
      <c r="O17" s="7"/>
      <c r="P17" s="7"/>
      <c r="Q17" s="7"/>
      <c r="R17" s="7"/>
      <c r="S17" s="5"/>
    </row>
    <row r="18" spans="2:19" s="127" customFormat="1" ht="33.75" hidden="1" customHeight="1" x14ac:dyDescent="0.25">
      <c r="B18" s="123">
        <v>5</v>
      </c>
      <c r="C18" s="2"/>
      <c r="D18" s="3"/>
      <c r="E18" s="4"/>
      <c r="F18" s="189"/>
      <c r="G18" s="190"/>
      <c r="H18" s="6"/>
      <c r="I18" s="199"/>
      <c r="J18" s="7"/>
      <c r="K18" s="7"/>
      <c r="L18" s="7"/>
      <c r="M18" s="7"/>
      <c r="N18" s="7"/>
      <c r="O18" s="7"/>
      <c r="P18" s="7"/>
      <c r="Q18" s="7"/>
      <c r="R18" s="7"/>
      <c r="S18" s="5"/>
    </row>
    <row r="19" spans="2:19" s="127" customFormat="1" ht="33.75" hidden="1" customHeight="1" x14ac:dyDescent="0.25">
      <c r="B19" s="123">
        <v>6</v>
      </c>
      <c r="C19" s="2"/>
      <c r="D19" s="3"/>
      <c r="E19" s="4"/>
      <c r="F19" s="189"/>
      <c r="G19" s="190"/>
      <c r="H19" s="6"/>
      <c r="I19" s="199"/>
      <c r="J19" s="7"/>
      <c r="K19" s="7"/>
      <c r="L19" s="7"/>
      <c r="M19" s="7"/>
      <c r="N19" s="7"/>
      <c r="O19" s="7"/>
      <c r="P19" s="7"/>
      <c r="Q19" s="7"/>
      <c r="R19" s="7"/>
      <c r="S19" s="5"/>
    </row>
    <row r="20" spans="2:19" s="127" customFormat="1" ht="33.75" hidden="1" customHeight="1" x14ac:dyDescent="0.25">
      <c r="B20" s="123">
        <v>7</v>
      </c>
      <c r="C20" s="2"/>
      <c r="D20" s="3"/>
      <c r="E20" s="4"/>
      <c r="F20" s="189"/>
      <c r="G20" s="190"/>
      <c r="H20" s="6"/>
      <c r="I20" s="199"/>
      <c r="J20" s="7"/>
      <c r="K20" s="7"/>
      <c r="L20" s="7"/>
      <c r="M20" s="7"/>
      <c r="N20" s="7"/>
      <c r="O20" s="7"/>
      <c r="P20" s="7"/>
      <c r="Q20" s="7"/>
      <c r="R20" s="7"/>
      <c r="S20" s="5"/>
    </row>
    <row r="21" spans="2:19" s="127" customFormat="1" ht="33.75" hidden="1" customHeight="1" x14ac:dyDescent="0.25">
      <c r="B21" s="123">
        <v>8</v>
      </c>
      <c r="C21" s="2"/>
      <c r="D21" s="3"/>
      <c r="E21" s="4"/>
      <c r="F21" s="191"/>
      <c r="G21" s="190"/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5"/>
    </row>
    <row r="22" spans="2:19" s="132" customFormat="1" ht="31.5" customHeight="1" x14ac:dyDescent="0.25">
      <c r="B22" s="128" t="s">
        <v>84</v>
      </c>
      <c r="C22" s="281" t="s">
        <v>85</v>
      </c>
      <c r="D22" s="281"/>
      <c r="E22" s="282"/>
      <c r="F22" s="192">
        <f>SUM(F23:F30)</f>
        <v>50379</v>
      </c>
      <c r="G22" s="193"/>
      <c r="H22" s="130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29"/>
    </row>
    <row r="23" spans="2:19" s="127" customFormat="1" ht="31.5" customHeight="1" x14ac:dyDescent="0.25">
      <c r="B23" s="123">
        <v>1</v>
      </c>
      <c r="C23" s="124" t="s">
        <v>140</v>
      </c>
      <c r="D23" s="125" t="s">
        <v>141</v>
      </c>
      <c r="E23" s="126"/>
      <c r="F23" s="187">
        <v>50379</v>
      </c>
      <c r="G23" s="194" t="s">
        <v>137</v>
      </c>
      <c r="H23" s="156">
        <v>2022</v>
      </c>
      <c r="I23" s="157"/>
      <c r="J23" s="157"/>
      <c r="K23" s="157" t="s">
        <v>180</v>
      </c>
      <c r="L23" s="157"/>
      <c r="M23" s="157"/>
      <c r="N23" s="157"/>
      <c r="O23" s="157"/>
      <c r="P23" s="157" t="s">
        <v>139</v>
      </c>
      <c r="Q23" s="157"/>
      <c r="R23" s="157" t="s">
        <v>181</v>
      </c>
      <c r="S23" s="182"/>
    </row>
    <row r="24" spans="2:19" s="127" customFormat="1" ht="31.2" hidden="1" customHeight="1" x14ac:dyDescent="0.25">
      <c r="B24" s="123">
        <v>2</v>
      </c>
      <c r="C24" s="2"/>
      <c r="D24" s="3"/>
      <c r="E24" s="4"/>
      <c r="F24" s="189"/>
      <c r="G24" s="195"/>
      <c r="H24" s="6"/>
      <c r="I24" s="7"/>
      <c r="J24" s="7"/>
      <c r="K24" s="7"/>
      <c r="L24" s="7"/>
      <c r="M24" s="7"/>
      <c r="N24" s="7"/>
      <c r="O24" s="7"/>
      <c r="P24" s="2"/>
      <c r="Q24" s="2"/>
      <c r="R24" s="2"/>
      <c r="S24" s="8"/>
    </row>
    <row r="25" spans="2:19" s="127" customFormat="1" ht="31.5" hidden="1" customHeight="1" x14ac:dyDescent="0.25">
      <c r="B25" s="123">
        <v>3</v>
      </c>
      <c r="C25" s="2"/>
      <c r="D25" s="3"/>
      <c r="E25" s="4"/>
      <c r="F25" s="189"/>
      <c r="G25" s="195"/>
      <c r="H25" s="6"/>
      <c r="I25" s="7"/>
      <c r="J25" s="7"/>
      <c r="K25" s="7"/>
      <c r="L25" s="7"/>
      <c r="M25" s="7"/>
      <c r="N25" s="7"/>
      <c r="O25" s="7"/>
      <c r="P25" s="2"/>
      <c r="Q25" s="2"/>
      <c r="R25" s="2"/>
      <c r="S25" s="8"/>
    </row>
    <row r="26" spans="2:19" s="127" customFormat="1" ht="31.5" hidden="1" customHeight="1" x14ac:dyDescent="0.25">
      <c r="B26" s="123">
        <v>4</v>
      </c>
      <c r="C26" s="2"/>
      <c r="D26" s="3"/>
      <c r="E26" s="4"/>
      <c r="F26" s="189"/>
      <c r="G26" s="195"/>
      <c r="H26" s="6"/>
      <c r="I26" s="7"/>
      <c r="J26" s="7"/>
      <c r="K26" s="7"/>
      <c r="L26" s="7"/>
      <c r="M26" s="7"/>
      <c r="N26" s="7"/>
      <c r="O26" s="7"/>
      <c r="P26" s="2"/>
      <c r="Q26" s="2"/>
      <c r="R26" s="2"/>
      <c r="S26" s="8"/>
    </row>
    <row r="27" spans="2:19" s="127" customFormat="1" ht="31.5" hidden="1" customHeight="1" x14ac:dyDescent="0.25">
      <c r="B27" s="123">
        <v>5</v>
      </c>
      <c r="C27" s="2"/>
      <c r="D27" s="3"/>
      <c r="E27" s="4"/>
      <c r="F27" s="189"/>
      <c r="G27" s="195"/>
      <c r="H27" s="6"/>
      <c r="I27" s="7"/>
      <c r="J27" s="7"/>
      <c r="K27" s="7"/>
      <c r="L27" s="7"/>
      <c r="M27" s="7"/>
      <c r="N27" s="7"/>
      <c r="O27" s="7"/>
      <c r="P27" s="2"/>
      <c r="Q27" s="2"/>
      <c r="R27" s="2"/>
      <c r="S27" s="8"/>
    </row>
    <row r="28" spans="2:19" s="127" customFormat="1" ht="31.5" hidden="1" customHeight="1" x14ac:dyDescent="0.25">
      <c r="B28" s="123">
        <v>6</v>
      </c>
      <c r="C28" s="2"/>
      <c r="D28" s="3"/>
      <c r="E28" s="4"/>
      <c r="F28" s="191"/>
      <c r="G28" s="195"/>
      <c r="H28" s="6"/>
      <c r="I28" s="7"/>
      <c r="J28" s="7"/>
      <c r="K28" s="2"/>
      <c r="L28" s="2"/>
      <c r="M28" s="2"/>
      <c r="N28" s="2"/>
      <c r="O28" s="7"/>
      <c r="P28" s="2"/>
      <c r="Q28" s="2"/>
      <c r="R28" s="2"/>
      <c r="S28" s="8"/>
    </row>
    <row r="29" spans="2:19" s="127" customFormat="1" ht="31.5" hidden="1" customHeight="1" x14ac:dyDescent="0.25">
      <c r="B29" s="123">
        <v>7</v>
      </c>
      <c r="C29" s="2"/>
      <c r="D29" s="3"/>
      <c r="E29" s="4"/>
      <c r="F29" s="191"/>
      <c r="G29" s="195"/>
      <c r="H29" s="6"/>
      <c r="I29" s="7"/>
      <c r="J29" s="7"/>
      <c r="K29" s="2"/>
      <c r="L29" s="2"/>
      <c r="M29" s="2"/>
      <c r="N29" s="2"/>
      <c r="O29" s="7"/>
      <c r="P29" s="2"/>
      <c r="Q29" s="2"/>
      <c r="R29" s="2"/>
      <c r="S29" s="8"/>
    </row>
    <row r="30" spans="2:19" s="127" customFormat="1" ht="31.5" hidden="1" customHeight="1" x14ac:dyDescent="0.25">
      <c r="B30" s="123">
        <v>8</v>
      </c>
      <c r="C30" s="2"/>
      <c r="D30" s="3"/>
      <c r="E30" s="4"/>
      <c r="F30" s="191"/>
      <c r="G30" s="195"/>
      <c r="H30" s="6"/>
      <c r="I30" s="7"/>
      <c r="J30" s="7"/>
      <c r="K30" s="2"/>
      <c r="L30" s="2"/>
      <c r="M30" s="2"/>
      <c r="N30" s="2"/>
      <c r="O30" s="7"/>
      <c r="P30" s="2"/>
      <c r="Q30" s="2"/>
      <c r="R30" s="2"/>
      <c r="S30" s="8"/>
    </row>
    <row r="31" spans="2:19" ht="31.5" customHeight="1" thickBot="1" x14ac:dyDescent="0.3">
      <c r="B31" s="278" t="s">
        <v>86</v>
      </c>
      <c r="C31" s="279"/>
      <c r="D31" s="279"/>
      <c r="E31" s="280"/>
      <c r="F31" s="196">
        <f>SUM(F22+F13)</f>
        <v>1784104.69</v>
      </c>
      <c r="G31" s="197"/>
      <c r="H31" s="107"/>
    </row>
    <row r="33" spans="2:20" s="134" customFormat="1" x14ac:dyDescent="0.25">
      <c r="B33" s="133" t="s">
        <v>25</v>
      </c>
      <c r="D33" s="135"/>
      <c r="E33" s="135"/>
      <c r="F33" s="136"/>
      <c r="G33" s="136"/>
      <c r="H33" s="137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</row>
    <row r="34" spans="2:20" s="134" customFormat="1" x14ac:dyDescent="0.25">
      <c r="B34" s="133"/>
      <c r="D34" s="135"/>
      <c r="E34" s="135"/>
      <c r="F34" s="136"/>
      <c r="G34" s="136"/>
      <c r="H34" s="137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</row>
    <row r="35" spans="2:20" s="134" customFormat="1" ht="12.75" customHeight="1" x14ac:dyDescent="0.25">
      <c r="B35" s="138" t="s">
        <v>26</v>
      </c>
      <c r="C35" s="138"/>
      <c r="D35" s="135"/>
      <c r="E35" s="135"/>
      <c r="F35" s="136"/>
      <c r="G35" s="136"/>
      <c r="H35" s="137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2:20" s="134" customFormat="1" x14ac:dyDescent="0.25">
      <c r="B36" s="139"/>
      <c r="C36" s="139"/>
      <c r="D36" s="135"/>
      <c r="E36" s="135"/>
      <c r="F36" s="136"/>
      <c r="G36" s="136"/>
      <c r="H36" s="137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2:20" s="143" customFormat="1" ht="18.75" customHeight="1" x14ac:dyDescent="0.25">
      <c r="B37" s="140" t="s">
        <v>27</v>
      </c>
      <c r="C37" s="139"/>
      <c r="D37" s="141"/>
      <c r="E37" s="141"/>
      <c r="F37" s="142"/>
      <c r="G37" s="142"/>
      <c r="H37" s="137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0" s="145" customFormat="1" x14ac:dyDescent="0.25">
      <c r="B38" s="144" t="s">
        <v>296</v>
      </c>
      <c r="D38" s="146"/>
      <c r="E38" s="146"/>
      <c r="F38" s="147"/>
      <c r="G38" s="147"/>
      <c r="H38" s="13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0" s="145" customFormat="1" x14ac:dyDescent="0.25">
      <c r="B39" s="145" t="s">
        <v>297</v>
      </c>
      <c r="D39" s="146"/>
      <c r="E39" s="146"/>
      <c r="F39" s="147"/>
      <c r="G39" s="147"/>
      <c r="H39" s="13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0" s="145" customFormat="1" x14ac:dyDescent="0.25">
      <c r="B40" s="145" t="s">
        <v>298</v>
      </c>
      <c r="D40" s="146"/>
      <c r="E40" s="146"/>
      <c r="F40" s="147"/>
      <c r="G40" s="147"/>
      <c r="H40" s="13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0" s="145" customFormat="1" x14ac:dyDescent="0.25">
      <c r="B41" s="145" t="s">
        <v>299</v>
      </c>
      <c r="D41" s="146"/>
      <c r="E41" s="146"/>
      <c r="F41" s="147"/>
      <c r="G41" s="147"/>
      <c r="H41" s="13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0" s="145" customFormat="1" x14ac:dyDescent="0.25">
      <c r="D42" s="146"/>
      <c r="E42" s="146"/>
      <c r="F42" s="147"/>
      <c r="G42" s="147"/>
      <c r="H42" s="13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</row>
    <row r="43" spans="2:20" s="152" customFormat="1" x14ac:dyDescent="0.25">
      <c r="B43" s="148" t="s">
        <v>28</v>
      </c>
      <c r="C43" s="148"/>
      <c r="D43" s="149"/>
      <c r="E43" s="149"/>
      <c r="F43" s="150"/>
      <c r="G43" s="150"/>
      <c r="H43" s="151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</row>
    <row r="44" spans="2:20" s="145" customFormat="1" x14ac:dyDescent="0.25">
      <c r="B44" s="145" t="s">
        <v>300</v>
      </c>
      <c r="D44" s="146"/>
      <c r="E44" s="146"/>
      <c r="F44" s="147"/>
      <c r="G44" s="147"/>
      <c r="H44" s="13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</row>
    <row r="45" spans="2:20" s="145" customFormat="1" x14ac:dyDescent="0.25">
      <c r="B45" s="145" t="s">
        <v>301</v>
      </c>
      <c r="D45" s="146"/>
      <c r="E45" s="146"/>
      <c r="F45" s="147"/>
      <c r="G45" s="147"/>
      <c r="H45" s="13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</row>
    <row r="46" spans="2:20" s="145" customFormat="1" x14ac:dyDescent="0.25">
      <c r="B46" s="145" t="s">
        <v>302</v>
      </c>
      <c r="D46" s="146"/>
      <c r="E46" s="146"/>
      <c r="F46" s="147"/>
      <c r="G46" s="147"/>
      <c r="H46" s="13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</row>
    <row r="47" spans="2:20" s="145" customFormat="1" x14ac:dyDescent="0.25">
      <c r="B47" s="145" t="s">
        <v>303</v>
      </c>
      <c r="D47" s="146"/>
      <c r="E47" s="146"/>
      <c r="F47" s="147"/>
      <c r="G47" s="147"/>
      <c r="H47" s="13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</row>
    <row r="48" spans="2:20" s="145" customFormat="1" x14ac:dyDescent="0.25">
      <c r="B48" s="145" t="s">
        <v>304</v>
      </c>
      <c r="D48" s="146"/>
      <c r="E48" s="146"/>
      <c r="F48" s="147"/>
      <c r="G48" s="147"/>
      <c r="H48" s="13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</row>
    <row r="49" spans="2:20" s="145" customFormat="1" x14ac:dyDescent="0.25">
      <c r="B49" s="145" t="s">
        <v>305</v>
      </c>
      <c r="D49" s="146"/>
      <c r="E49" s="146"/>
      <c r="F49" s="147"/>
      <c r="G49" s="147"/>
      <c r="H49" s="13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</row>
    <row r="50" spans="2:20" s="145" customFormat="1" x14ac:dyDescent="0.25">
      <c r="B50" s="145" t="s">
        <v>306</v>
      </c>
      <c r="D50" s="146"/>
      <c r="E50" s="146"/>
      <c r="F50" s="147"/>
      <c r="G50" s="147"/>
      <c r="H50" s="13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</row>
    <row r="51" spans="2:20" s="145" customFormat="1" x14ac:dyDescent="0.25">
      <c r="B51" s="145" t="s">
        <v>307</v>
      </c>
      <c r="D51" s="146"/>
      <c r="E51" s="146"/>
      <c r="F51" s="147"/>
      <c r="G51" s="147"/>
      <c r="H51" s="13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</row>
    <row r="52" spans="2:20" s="145" customFormat="1" x14ac:dyDescent="0.25">
      <c r="D52" s="146"/>
      <c r="E52" s="146"/>
      <c r="F52" s="147"/>
      <c r="G52" s="147"/>
      <c r="H52" s="13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</row>
    <row r="53" spans="2:20" s="152" customFormat="1" x14ac:dyDescent="0.25">
      <c r="B53" s="148" t="s">
        <v>29</v>
      </c>
      <c r="C53" s="148"/>
      <c r="D53" s="149"/>
      <c r="E53" s="149"/>
      <c r="F53" s="150"/>
      <c r="G53" s="150"/>
      <c r="H53" s="151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</row>
    <row r="54" spans="2:20" s="153" customFormat="1" x14ac:dyDescent="0.25">
      <c r="B54" s="153" t="s">
        <v>30</v>
      </c>
      <c r="D54" s="154"/>
      <c r="E54" s="154"/>
      <c r="F54" s="155"/>
      <c r="G54" s="155"/>
      <c r="H54" s="151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</row>
    <row r="55" spans="2:20" s="145" customFormat="1" x14ac:dyDescent="0.25">
      <c r="B55" s="145" t="s">
        <v>31</v>
      </c>
      <c r="D55" s="146"/>
      <c r="E55" s="146"/>
      <c r="F55" s="147"/>
      <c r="G55" s="147"/>
      <c r="H55" s="13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</row>
    <row r="56" spans="2:20" s="145" customFormat="1" x14ac:dyDescent="0.25">
      <c r="B56" s="145" t="s">
        <v>32</v>
      </c>
      <c r="D56" s="146"/>
      <c r="E56" s="146"/>
      <c r="F56" s="147"/>
      <c r="G56" s="147"/>
      <c r="H56" s="13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</row>
    <row r="57" spans="2:20" s="145" customFormat="1" x14ac:dyDescent="0.25">
      <c r="B57" s="145" t="s">
        <v>308</v>
      </c>
      <c r="D57" s="146"/>
      <c r="E57" s="146"/>
      <c r="F57" s="147"/>
      <c r="G57" s="147"/>
      <c r="H57" s="13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</row>
    <row r="58" spans="2:20" s="145" customFormat="1" x14ac:dyDescent="0.25">
      <c r="B58" s="145" t="s">
        <v>309</v>
      </c>
      <c r="D58" s="146"/>
      <c r="E58" s="146"/>
      <c r="F58" s="147"/>
      <c r="G58" s="147"/>
      <c r="H58" s="13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</row>
    <row r="59" spans="2:20" s="145" customFormat="1" x14ac:dyDescent="0.25">
      <c r="B59" s="145" t="s">
        <v>310</v>
      </c>
      <c r="D59" s="146"/>
      <c r="E59" s="146"/>
      <c r="F59" s="147"/>
      <c r="G59" s="147"/>
      <c r="H59" s="13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</row>
    <row r="60" spans="2:20" s="145" customFormat="1" x14ac:dyDescent="0.25">
      <c r="B60" s="145" t="s">
        <v>311</v>
      </c>
      <c r="D60" s="146"/>
      <c r="E60" s="146"/>
      <c r="F60" s="147"/>
      <c r="G60" s="147"/>
      <c r="H60" s="13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</row>
    <row r="61" spans="2:20" s="145" customFormat="1" x14ac:dyDescent="0.25">
      <c r="B61" s="153" t="s">
        <v>33</v>
      </c>
      <c r="D61" s="146"/>
      <c r="E61" s="146"/>
      <c r="F61" s="147"/>
      <c r="G61" s="147"/>
      <c r="H61" s="13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</row>
    <row r="62" spans="2:20" s="145" customFormat="1" x14ac:dyDescent="0.25">
      <c r="B62" s="145" t="s">
        <v>34</v>
      </c>
      <c r="D62" s="146"/>
      <c r="E62" s="146"/>
      <c r="F62" s="147"/>
      <c r="G62" s="147"/>
      <c r="H62" s="13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</row>
    <row r="63" spans="2:20" s="145" customFormat="1" x14ac:dyDescent="0.25">
      <c r="B63" s="145" t="s">
        <v>35</v>
      </c>
      <c r="D63" s="146"/>
      <c r="E63" s="146"/>
      <c r="F63" s="147"/>
      <c r="G63" s="147"/>
      <c r="H63" s="13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</row>
    <row r="64" spans="2:20" s="145" customFormat="1" x14ac:dyDescent="0.25">
      <c r="B64" s="145" t="s">
        <v>36</v>
      </c>
      <c r="D64" s="146"/>
      <c r="E64" s="146"/>
      <c r="F64" s="147"/>
      <c r="G64" s="147"/>
      <c r="H64" s="13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</row>
    <row r="65" spans="2:20" s="145" customFormat="1" x14ac:dyDescent="0.25">
      <c r="B65" s="145" t="s">
        <v>37</v>
      </c>
      <c r="D65" s="146"/>
      <c r="E65" s="146"/>
      <c r="F65" s="147"/>
      <c r="G65" s="147"/>
      <c r="H65" s="13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</row>
    <row r="66" spans="2:20" s="145" customFormat="1" x14ac:dyDescent="0.25">
      <c r="B66" s="145" t="s">
        <v>312</v>
      </c>
      <c r="D66" s="146"/>
      <c r="E66" s="146"/>
      <c r="F66" s="147"/>
      <c r="G66" s="147"/>
      <c r="H66" s="13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</row>
    <row r="67" spans="2:20" s="145" customFormat="1" x14ac:dyDescent="0.25">
      <c r="B67" s="145" t="s">
        <v>38</v>
      </c>
      <c r="D67" s="146"/>
      <c r="E67" s="146"/>
      <c r="F67" s="147"/>
      <c r="G67" s="147"/>
      <c r="H67" s="13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</row>
    <row r="68" spans="2:20" s="145" customFormat="1" x14ac:dyDescent="0.25">
      <c r="B68" s="145" t="s">
        <v>39</v>
      </c>
      <c r="D68" s="146"/>
      <c r="E68" s="146"/>
      <c r="F68" s="147"/>
      <c r="G68" s="147"/>
      <c r="H68" s="13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</row>
  </sheetData>
  <sheetProtection algorithmName="SHA-512" hashValue="AdnYyhADeBfc/gxBrz8c+ktDIb6gBzHB23SuNWrRiDLeg0jv01M/WTSHkcboWbGVkbJz+xKe19boadKzbAH5nw==" saltValue="ujoub5o6mt+ooHFtGkAs7w==" spinCount="100000" sheet="1" objects="1" scenarios="1"/>
  <mergeCells count="11">
    <mergeCell ref="B1:E1"/>
    <mergeCell ref="K11:L11"/>
    <mergeCell ref="B6:C6"/>
    <mergeCell ref="B4:H4"/>
    <mergeCell ref="F5:G5"/>
    <mergeCell ref="F11:G11"/>
    <mergeCell ref="B31:E31"/>
    <mergeCell ref="C22:E22"/>
    <mergeCell ref="C13:E13"/>
    <mergeCell ref="D6:H6"/>
    <mergeCell ref="B8:H8"/>
  </mergeCells>
  <dataValidations count="2">
    <dataValidation type="list" allowBlank="1" showInputMessage="1" showErrorMessage="1" sqref="G23:G30 G14:G21" xr:uid="{46A06528-B44C-4CAB-B267-6B0DFFC9619C}">
      <formula1>"Odtworzeniowa,Księgowa Brutto,Rzeczywista"</formula1>
    </dataValidation>
    <dataValidation type="list" allowBlank="1" showInputMessage="1" showErrorMessage="1" sqref="O14:P21 O23:P30" xr:uid="{C49DD3EB-0332-4101-9EEB-6E5B77EA195D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9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8686-48B8-4078-984C-1867A0E25E35}">
  <dimension ref="B1:K80"/>
  <sheetViews>
    <sheetView showGridLines="0" tabSelected="1" topLeftCell="A8" zoomScale="85" zoomScaleNormal="85" workbookViewId="0">
      <selection activeCell="D11" sqref="D11"/>
    </sheetView>
  </sheetViews>
  <sheetFormatPr defaultColWidth="27" defaultRowHeight="10.199999999999999" x14ac:dyDescent="0.25"/>
  <cols>
    <col min="1" max="1" width="5.33203125" style="73" customWidth="1"/>
    <col min="2" max="2" width="3.88671875" style="72" customWidth="1"/>
    <col min="3" max="3" width="43.33203125" style="73" customWidth="1"/>
    <col min="4" max="5" width="28" style="73" customWidth="1"/>
    <col min="6" max="6" width="13" style="73" customWidth="1"/>
    <col min="7" max="7" width="16.109375" style="73" customWidth="1"/>
    <col min="8" max="8" width="11.5546875" style="73" customWidth="1"/>
    <col min="9" max="9" width="17.44140625" style="73" customWidth="1"/>
    <col min="10" max="10" width="9.109375" style="73" customWidth="1"/>
    <col min="11" max="11" width="12.109375" style="73" customWidth="1"/>
    <col min="12" max="250" width="9.109375" style="73" customWidth="1"/>
    <col min="251" max="251" width="3.88671875" style="73" customWidth="1"/>
    <col min="252" max="252" width="33.6640625" style="73" customWidth="1"/>
    <col min="253" max="253" width="25.6640625" style="73" customWidth="1"/>
    <col min="254" max="16384" width="27" style="73"/>
  </cols>
  <sheetData>
    <row r="1" spans="2:6" ht="53.25" customHeight="1" x14ac:dyDescent="0.25">
      <c r="B1" s="259" t="str">
        <f>'DANE OGÓLNE'!B1</f>
        <v>Załącznik nr 14 do Specyfikacji Warunków Zamówienia pn. „Usługa ubezpieczenia Gminy Przemęt oraz podległych jednostek organizacyjnych”
Znak Sprawy ZP.5.2026.PIB
- "Wykaz mienia_GOPS"</v>
      </c>
      <c r="C1" s="259"/>
    </row>
    <row r="2" spans="2:6" ht="53.4" customHeight="1" x14ac:dyDescent="0.25"/>
    <row r="3" spans="2:6" ht="36.75" customHeight="1" x14ac:dyDescent="0.25">
      <c r="B3" s="299" t="s">
        <v>2</v>
      </c>
      <c r="C3" s="299"/>
      <c r="D3" s="299"/>
      <c r="E3" s="299"/>
      <c r="F3" s="299"/>
    </row>
    <row r="4" spans="2:6" ht="36.75" customHeight="1" x14ac:dyDescent="0.25"/>
    <row r="5" spans="2:6" ht="24" customHeight="1" x14ac:dyDescent="0.25">
      <c r="B5" s="297" t="s">
        <v>18</v>
      </c>
      <c r="C5" s="298"/>
      <c r="D5" s="300" t="str">
        <f>'DANE OGÓLNE'!D9</f>
        <v>Gminny Ośrodek Pomocy Społecznej w Przemęcie</v>
      </c>
      <c r="E5" s="301"/>
      <c r="F5" s="302"/>
    </row>
    <row r="6" spans="2:6" ht="24" customHeight="1" x14ac:dyDescent="0.25">
      <c r="B6" s="297" t="s">
        <v>108</v>
      </c>
      <c r="C6" s="298"/>
      <c r="D6" s="300" t="s">
        <v>138</v>
      </c>
      <c r="E6" s="301"/>
      <c r="F6" s="302"/>
    </row>
    <row r="7" spans="2:6" s="100" customFormat="1" ht="21.75" customHeight="1" thickBot="1" x14ac:dyDescent="0.3">
      <c r="B7" s="159"/>
      <c r="C7" s="159"/>
    </row>
    <row r="8" spans="2:6" s="100" customFormat="1" ht="45" customHeight="1" x14ac:dyDescent="0.25">
      <c r="B8" s="159"/>
      <c r="C8" s="159"/>
      <c r="D8" s="310" t="s">
        <v>374</v>
      </c>
      <c r="E8" s="311"/>
    </row>
    <row r="9" spans="2:6" ht="36" customHeight="1" x14ac:dyDescent="0.25">
      <c r="B9" s="160" t="s">
        <v>17</v>
      </c>
      <c r="C9" s="161" t="s">
        <v>19</v>
      </c>
      <c r="D9" s="82" t="s">
        <v>20</v>
      </c>
      <c r="E9" s="212" t="s">
        <v>21</v>
      </c>
    </row>
    <row r="10" spans="2:6" ht="30.75" customHeight="1" x14ac:dyDescent="0.25">
      <c r="B10" s="98">
        <v>1</v>
      </c>
      <c r="C10" s="211" t="s">
        <v>88</v>
      </c>
      <c r="D10" s="213">
        <f>SUMIF($G$22:$G$84,"stacjonarny",$D$22:$D$84)</f>
        <v>83896.790000000008</v>
      </c>
      <c r="E10" s="214" t="s">
        <v>91</v>
      </c>
    </row>
    <row r="11" spans="2:6" ht="30.75" customHeight="1" x14ac:dyDescent="0.25">
      <c r="B11" s="98">
        <v>2</v>
      </c>
      <c r="C11" s="201" t="s">
        <v>89</v>
      </c>
      <c r="D11" s="213">
        <f>SUMIF($G$22:$G$84,"przenośny",$D$22:$D$84)</f>
        <v>22783.739999999998</v>
      </c>
      <c r="E11" s="214" t="s">
        <v>91</v>
      </c>
    </row>
    <row r="12" spans="2:6" ht="30.75" customHeight="1" x14ac:dyDescent="0.25">
      <c r="B12" s="98">
        <v>3</v>
      </c>
      <c r="C12" s="201" t="s">
        <v>90</v>
      </c>
      <c r="D12" s="213">
        <f>SUMIF($G$22:$G$84,"oprogramowanie",$D$22:$D$84)</f>
        <v>22151.91</v>
      </c>
      <c r="E12" s="214" t="s">
        <v>91</v>
      </c>
    </row>
    <row r="13" spans="2:6" ht="30.75" customHeight="1" x14ac:dyDescent="0.25">
      <c r="B13" s="98">
        <v>4</v>
      </c>
      <c r="C13" s="201" t="s">
        <v>185</v>
      </c>
      <c r="D13" s="213">
        <f>SUMIF($G$22:$G$289,"Monitoring",$D$22:$D$289)</f>
        <v>0</v>
      </c>
      <c r="E13" s="214" t="s">
        <v>91</v>
      </c>
    </row>
    <row r="14" spans="2:6" ht="24" customHeight="1" x14ac:dyDescent="0.25">
      <c r="B14" s="308" t="s">
        <v>16</v>
      </c>
      <c r="C14" s="309"/>
      <c r="D14" s="215">
        <f>SUM(D10:D13)</f>
        <v>128832.44</v>
      </c>
      <c r="E14" s="216"/>
    </row>
    <row r="15" spans="2:6" ht="19.95" customHeight="1" thickBot="1" x14ac:dyDescent="0.3">
      <c r="B15" s="303" t="s">
        <v>184</v>
      </c>
      <c r="C15" s="304"/>
      <c r="D15" s="217">
        <f>SUMIF($K$22:$K$289,"TAK",$D$22:$D$289)</f>
        <v>4700</v>
      </c>
      <c r="E15" s="103"/>
    </row>
    <row r="16" spans="2:6" x14ac:dyDescent="0.25">
      <c r="C16" s="163"/>
    </row>
    <row r="17" spans="2:11" ht="189.6" hidden="1" customHeight="1" x14ac:dyDescent="0.25">
      <c r="B17" s="305" t="s">
        <v>289</v>
      </c>
      <c r="C17" s="306"/>
      <c r="D17" s="306"/>
      <c r="E17" s="306"/>
      <c r="F17" s="306"/>
      <c r="G17" s="306"/>
      <c r="H17" s="307"/>
    </row>
    <row r="18" spans="2:11" x14ac:dyDescent="0.25">
      <c r="C18" s="163"/>
    </row>
    <row r="19" spans="2:11" ht="10.8" thickBot="1" x14ac:dyDescent="0.3">
      <c r="C19" s="163"/>
    </row>
    <row r="20" spans="2:11" ht="46.2" customHeight="1" x14ac:dyDescent="0.25">
      <c r="C20" s="163"/>
      <c r="D20" s="310" t="s">
        <v>374</v>
      </c>
      <c r="E20" s="311"/>
    </row>
    <row r="21" spans="2:11" s="77" customFormat="1" ht="48.75" customHeight="1" x14ac:dyDescent="0.25">
      <c r="B21" s="80" t="s">
        <v>17</v>
      </c>
      <c r="C21" s="165" t="s">
        <v>19</v>
      </c>
      <c r="D21" s="82" t="s">
        <v>22</v>
      </c>
      <c r="E21" s="83" t="s">
        <v>21</v>
      </c>
      <c r="F21" s="162" t="s">
        <v>44</v>
      </c>
      <c r="G21" s="80" t="s">
        <v>186</v>
      </c>
      <c r="H21" s="80" t="s">
        <v>125</v>
      </c>
      <c r="I21" s="80" t="s">
        <v>45</v>
      </c>
      <c r="J21" s="80" t="s">
        <v>92</v>
      </c>
      <c r="K21" s="80" t="s">
        <v>183</v>
      </c>
    </row>
    <row r="22" spans="2:11" s="164" customFormat="1" ht="20.25" customHeight="1" x14ac:dyDescent="0.25">
      <c r="B22" s="55">
        <v>1</v>
      </c>
      <c r="C22" s="200" t="s">
        <v>146</v>
      </c>
      <c r="D22" s="207">
        <v>829</v>
      </c>
      <c r="E22" s="179" t="s">
        <v>134</v>
      </c>
      <c r="F22" s="203" t="s">
        <v>148</v>
      </c>
      <c r="G22" s="158" t="s">
        <v>144</v>
      </c>
      <c r="H22" s="158">
        <v>1</v>
      </c>
      <c r="I22" s="50" t="s">
        <v>145</v>
      </c>
      <c r="J22" s="158">
        <v>2022</v>
      </c>
      <c r="K22" s="158" t="s">
        <v>139</v>
      </c>
    </row>
    <row r="23" spans="2:11" s="164" customFormat="1" ht="20.25" customHeight="1" x14ac:dyDescent="0.25">
      <c r="B23" s="55">
        <v>2</v>
      </c>
      <c r="C23" s="200" t="s">
        <v>146</v>
      </c>
      <c r="D23" s="207">
        <v>829</v>
      </c>
      <c r="E23" s="179" t="s">
        <v>134</v>
      </c>
      <c r="F23" s="203" t="s">
        <v>149</v>
      </c>
      <c r="G23" s="158" t="s">
        <v>144</v>
      </c>
      <c r="H23" s="158">
        <v>1</v>
      </c>
      <c r="I23" s="50" t="s">
        <v>145</v>
      </c>
      <c r="J23" s="158">
        <v>2022</v>
      </c>
      <c r="K23" s="158" t="s">
        <v>139</v>
      </c>
    </row>
    <row r="24" spans="2:11" s="164" customFormat="1" ht="20.25" customHeight="1" x14ac:dyDescent="0.25">
      <c r="B24" s="55">
        <v>3</v>
      </c>
      <c r="C24" s="200" t="s">
        <v>146</v>
      </c>
      <c r="D24" s="207">
        <v>829</v>
      </c>
      <c r="E24" s="179" t="s">
        <v>134</v>
      </c>
      <c r="F24" s="203" t="s">
        <v>150</v>
      </c>
      <c r="G24" s="158" t="s">
        <v>144</v>
      </c>
      <c r="H24" s="158">
        <v>1</v>
      </c>
      <c r="I24" s="50" t="s">
        <v>145</v>
      </c>
      <c r="J24" s="158">
        <v>2022</v>
      </c>
      <c r="K24" s="158" t="s">
        <v>139</v>
      </c>
    </row>
    <row r="25" spans="2:11" s="164" customFormat="1" ht="20.25" customHeight="1" x14ac:dyDescent="0.25">
      <c r="B25" s="55">
        <v>4</v>
      </c>
      <c r="C25" s="200" t="s">
        <v>146</v>
      </c>
      <c r="D25" s="207">
        <v>829</v>
      </c>
      <c r="E25" s="179" t="s">
        <v>134</v>
      </c>
      <c r="F25" s="203" t="s">
        <v>151</v>
      </c>
      <c r="G25" s="158" t="s">
        <v>144</v>
      </c>
      <c r="H25" s="158">
        <v>1</v>
      </c>
      <c r="I25" s="50" t="s">
        <v>145</v>
      </c>
      <c r="J25" s="158">
        <v>2022</v>
      </c>
      <c r="K25" s="158" t="s">
        <v>139</v>
      </c>
    </row>
    <row r="26" spans="2:11" s="164" customFormat="1" ht="20.25" customHeight="1" x14ac:dyDescent="0.25">
      <c r="B26" s="55">
        <v>5</v>
      </c>
      <c r="C26" s="201" t="s">
        <v>146</v>
      </c>
      <c r="D26" s="207">
        <v>829</v>
      </c>
      <c r="E26" s="179" t="s">
        <v>134</v>
      </c>
      <c r="F26" s="203" t="s">
        <v>152</v>
      </c>
      <c r="G26" s="158" t="s">
        <v>144</v>
      </c>
      <c r="H26" s="158">
        <v>1</v>
      </c>
      <c r="I26" s="50" t="s">
        <v>145</v>
      </c>
      <c r="J26" s="158">
        <v>2022</v>
      </c>
      <c r="K26" s="158" t="s">
        <v>139</v>
      </c>
    </row>
    <row r="27" spans="2:11" s="164" customFormat="1" ht="20.25" customHeight="1" x14ac:dyDescent="0.25">
      <c r="B27" s="55">
        <v>6</v>
      </c>
      <c r="C27" s="201" t="s">
        <v>146</v>
      </c>
      <c r="D27" s="207">
        <v>829</v>
      </c>
      <c r="E27" s="179" t="s">
        <v>134</v>
      </c>
      <c r="F27" s="203" t="s">
        <v>153</v>
      </c>
      <c r="G27" s="158" t="s">
        <v>144</v>
      </c>
      <c r="H27" s="158">
        <v>1</v>
      </c>
      <c r="I27" s="50" t="s">
        <v>145</v>
      </c>
      <c r="J27" s="158">
        <v>2022</v>
      </c>
      <c r="K27" s="158" t="s">
        <v>139</v>
      </c>
    </row>
    <row r="28" spans="2:11" s="164" customFormat="1" ht="20.25" customHeight="1" x14ac:dyDescent="0.25">
      <c r="B28" s="55">
        <v>7</v>
      </c>
      <c r="C28" s="201" t="s">
        <v>146</v>
      </c>
      <c r="D28" s="207">
        <v>829</v>
      </c>
      <c r="E28" s="179" t="s">
        <v>134</v>
      </c>
      <c r="F28" s="203" t="s">
        <v>154</v>
      </c>
      <c r="G28" s="158" t="s">
        <v>144</v>
      </c>
      <c r="H28" s="158">
        <v>1</v>
      </c>
      <c r="I28" s="50" t="s">
        <v>145</v>
      </c>
      <c r="J28" s="158">
        <v>2022</v>
      </c>
      <c r="K28" s="158" t="s">
        <v>139</v>
      </c>
    </row>
    <row r="29" spans="2:11" s="164" customFormat="1" ht="20.25" customHeight="1" x14ac:dyDescent="0.25">
      <c r="B29" s="55">
        <v>8</v>
      </c>
      <c r="C29" s="201" t="s">
        <v>146</v>
      </c>
      <c r="D29" s="207">
        <v>829</v>
      </c>
      <c r="E29" s="179" t="s">
        <v>134</v>
      </c>
      <c r="F29" s="203" t="s">
        <v>147</v>
      </c>
      <c r="G29" s="158" t="s">
        <v>144</v>
      </c>
      <c r="H29" s="158">
        <v>1</v>
      </c>
      <c r="I29" s="50" t="s">
        <v>145</v>
      </c>
      <c r="J29" s="158">
        <v>2022</v>
      </c>
      <c r="K29" s="158" t="s">
        <v>139</v>
      </c>
    </row>
    <row r="30" spans="2:11" s="164" customFormat="1" ht="20.25" customHeight="1" x14ac:dyDescent="0.25">
      <c r="B30" s="55">
        <v>9</v>
      </c>
      <c r="C30" s="200" t="s">
        <v>146</v>
      </c>
      <c r="D30" s="207">
        <v>829</v>
      </c>
      <c r="E30" s="179" t="s">
        <v>134</v>
      </c>
      <c r="F30" s="203" t="s">
        <v>155</v>
      </c>
      <c r="G30" s="158" t="s">
        <v>144</v>
      </c>
      <c r="H30" s="158">
        <v>1</v>
      </c>
      <c r="I30" s="50" t="s">
        <v>145</v>
      </c>
      <c r="J30" s="158">
        <v>2022</v>
      </c>
      <c r="K30" s="158" t="s">
        <v>139</v>
      </c>
    </row>
    <row r="31" spans="2:11" s="164" customFormat="1" ht="20.25" customHeight="1" x14ac:dyDescent="0.25">
      <c r="B31" s="55">
        <v>10</v>
      </c>
      <c r="C31" s="200" t="s">
        <v>146</v>
      </c>
      <c r="D31" s="207">
        <v>829</v>
      </c>
      <c r="E31" s="179" t="s">
        <v>134</v>
      </c>
      <c r="F31" s="203" t="s">
        <v>156</v>
      </c>
      <c r="G31" s="158" t="s">
        <v>144</v>
      </c>
      <c r="H31" s="158">
        <v>1</v>
      </c>
      <c r="I31" s="50" t="s">
        <v>145</v>
      </c>
      <c r="J31" s="158">
        <v>2022</v>
      </c>
      <c r="K31" s="158" t="s">
        <v>139</v>
      </c>
    </row>
    <row r="32" spans="2:11" s="164" customFormat="1" ht="20.25" customHeight="1" x14ac:dyDescent="0.25">
      <c r="B32" s="55">
        <v>11</v>
      </c>
      <c r="C32" s="200" t="s">
        <v>158</v>
      </c>
      <c r="D32" s="208">
        <v>18295.39</v>
      </c>
      <c r="E32" s="179" t="s">
        <v>134</v>
      </c>
      <c r="F32" s="203" t="s">
        <v>159</v>
      </c>
      <c r="G32" s="158" t="s">
        <v>142</v>
      </c>
      <c r="H32" s="158">
        <v>1</v>
      </c>
      <c r="I32" s="50" t="s">
        <v>160</v>
      </c>
      <c r="J32" s="158">
        <v>2015</v>
      </c>
      <c r="K32" s="158" t="s">
        <v>139</v>
      </c>
    </row>
    <row r="33" spans="2:11" s="164" customFormat="1" ht="20.25" customHeight="1" x14ac:dyDescent="0.25">
      <c r="B33" s="55">
        <v>12</v>
      </c>
      <c r="C33" s="200" t="s">
        <v>161</v>
      </c>
      <c r="D33" s="207">
        <v>21282.69</v>
      </c>
      <c r="E33" s="179" t="s">
        <v>134</v>
      </c>
      <c r="F33" s="203" t="s">
        <v>162</v>
      </c>
      <c r="G33" s="158" t="s">
        <v>142</v>
      </c>
      <c r="H33" s="158">
        <v>1</v>
      </c>
      <c r="I33" s="50" t="s">
        <v>160</v>
      </c>
      <c r="J33" s="158">
        <v>2021</v>
      </c>
      <c r="K33" s="158" t="s">
        <v>139</v>
      </c>
    </row>
    <row r="34" spans="2:11" s="164" customFormat="1" ht="20.25" customHeight="1" x14ac:dyDescent="0.25">
      <c r="B34" s="55">
        <v>13</v>
      </c>
      <c r="C34" s="200" t="s">
        <v>163</v>
      </c>
      <c r="D34" s="207">
        <v>4474.74</v>
      </c>
      <c r="E34" s="179" t="s">
        <v>134</v>
      </c>
      <c r="F34" s="203" t="s">
        <v>157</v>
      </c>
      <c r="G34" s="158" t="s">
        <v>144</v>
      </c>
      <c r="H34" s="158">
        <v>1</v>
      </c>
      <c r="I34" s="50" t="s">
        <v>145</v>
      </c>
      <c r="J34" s="158">
        <v>2022</v>
      </c>
      <c r="K34" s="158" t="s">
        <v>139</v>
      </c>
    </row>
    <row r="35" spans="2:11" s="164" customFormat="1" ht="20.25" customHeight="1" x14ac:dyDescent="0.25">
      <c r="B35" s="55">
        <v>14</v>
      </c>
      <c r="C35" s="200" t="s">
        <v>164</v>
      </c>
      <c r="D35" s="207">
        <v>2380</v>
      </c>
      <c r="E35" s="179" t="s">
        <v>134</v>
      </c>
      <c r="F35" s="203" t="s">
        <v>165</v>
      </c>
      <c r="G35" s="158" t="s">
        <v>144</v>
      </c>
      <c r="H35" s="158">
        <v>1</v>
      </c>
      <c r="I35" s="50" t="s">
        <v>145</v>
      </c>
      <c r="J35" s="158">
        <v>2022</v>
      </c>
      <c r="K35" s="158" t="s">
        <v>139</v>
      </c>
    </row>
    <row r="36" spans="2:11" s="164" customFormat="1" ht="20.25" customHeight="1" x14ac:dyDescent="0.25">
      <c r="B36" s="55">
        <v>15</v>
      </c>
      <c r="C36" s="200" t="s">
        <v>166</v>
      </c>
      <c r="D36" s="207">
        <v>2899</v>
      </c>
      <c r="E36" s="179" t="s">
        <v>134</v>
      </c>
      <c r="F36" s="203" t="s">
        <v>167</v>
      </c>
      <c r="G36" s="158" t="s">
        <v>142</v>
      </c>
      <c r="H36" s="158">
        <v>1</v>
      </c>
      <c r="I36" s="50" t="s">
        <v>143</v>
      </c>
      <c r="J36" s="158">
        <v>2022</v>
      </c>
      <c r="K36" s="158" t="s">
        <v>139</v>
      </c>
    </row>
    <row r="37" spans="2:11" s="164" customFormat="1" ht="20.25" customHeight="1" x14ac:dyDescent="0.25">
      <c r="B37" s="55">
        <v>16</v>
      </c>
      <c r="C37" s="200" t="s">
        <v>168</v>
      </c>
      <c r="D37" s="207">
        <v>1726.92</v>
      </c>
      <c r="E37" s="179" t="s">
        <v>134</v>
      </c>
      <c r="F37" s="203" t="s">
        <v>169</v>
      </c>
      <c r="G37" s="158" t="s">
        <v>142</v>
      </c>
      <c r="H37" s="158">
        <v>1</v>
      </c>
      <c r="I37" s="50" t="s">
        <v>145</v>
      </c>
      <c r="J37" s="158">
        <v>2021</v>
      </c>
      <c r="K37" s="158" t="s">
        <v>139</v>
      </c>
    </row>
    <row r="38" spans="2:11" s="164" customFormat="1" ht="20.25" customHeight="1" x14ac:dyDescent="0.25">
      <c r="B38" s="55">
        <v>17</v>
      </c>
      <c r="C38" s="200" t="s">
        <v>170</v>
      </c>
      <c r="D38" s="207">
        <v>4700</v>
      </c>
      <c r="E38" s="179" t="s">
        <v>134</v>
      </c>
      <c r="F38" s="203" t="s">
        <v>171</v>
      </c>
      <c r="G38" s="158" t="s">
        <v>144</v>
      </c>
      <c r="H38" s="158">
        <v>1</v>
      </c>
      <c r="I38" s="50" t="s">
        <v>145</v>
      </c>
      <c r="J38" s="158">
        <v>2022</v>
      </c>
      <c r="K38" s="158" t="s">
        <v>138</v>
      </c>
    </row>
    <row r="39" spans="2:11" s="164" customFormat="1" ht="20.25" customHeight="1" x14ac:dyDescent="0.25">
      <c r="B39" s="55">
        <v>18</v>
      </c>
      <c r="C39" s="200" t="s">
        <v>172</v>
      </c>
      <c r="D39" s="207">
        <v>3199</v>
      </c>
      <c r="E39" s="179" t="s">
        <v>134</v>
      </c>
      <c r="F39" s="203" t="s">
        <v>173</v>
      </c>
      <c r="G39" s="158" t="s">
        <v>142</v>
      </c>
      <c r="H39" s="158">
        <v>1</v>
      </c>
      <c r="I39" s="50" t="s">
        <v>145</v>
      </c>
      <c r="J39" s="158">
        <v>2022</v>
      </c>
      <c r="K39" s="158" t="s">
        <v>139</v>
      </c>
    </row>
    <row r="40" spans="2:11" s="164" customFormat="1" ht="20.25" customHeight="1" x14ac:dyDescent="0.25">
      <c r="B40" s="55">
        <v>19</v>
      </c>
      <c r="C40" s="200" t="s">
        <v>314</v>
      </c>
      <c r="D40" s="207">
        <v>1760</v>
      </c>
      <c r="E40" s="179" t="s">
        <v>134</v>
      </c>
      <c r="F40" s="204" t="s">
        <v>365</v>
      </c>
      <c r="G40" s="158" t="s">
        <v>142</v>
      </c>
      <c r="H40" s="158">
        <v>1</v>
      </c>
      <c r="I40" s="50" t="s">
        <v>143</v>
      </c>
      <c r="J40" s="158">
        <v>2023</v>
      </c>
      <c r="K40" s="158" t="s">
        <v>139</v>
      </c>
    </row>
    <row r="41" spans="2:11" s="164" customFormat="1" ht="20.25" customHeight="1" x14ac:dyDescent="0.25">
      <c r="B41" s="55">
        <v>20</v>
      </c>
      <c r="C41" s="200" t="s">
        <v>359</v>
      </c>
      <c r="D41" s="207">
        <v>22151.91</v>
      </c>
      <c r="E41" s="179" t="s">
        <v>134</v>
      </c>
      <c r="F41" s="203" t="s">
        <v>360</v>
      </c>
      <c r="G41" s="158" t="s">
        <v>364</v>
      </c>
      <c r="H41" s="158">
        <v>16</v>
      </c>
      <c r="I41" s="50" t="s">
        <v>143</v>
      </c>
      <c r="J41" s="158">
        <v>2024</v>
      </c>
      <c r="K41" s="158" t="s">
        <v>130</v>
      </c>
    </row>
    <row r="42" spans="2:11" s="164" customFormat="1" ht="20.25" customHeight="1" x14ac:dyDescent="0.25">
      <c r="B42" s="55">
        <v>21</v>
      </c>
      <c r="C42" s="200" t="s">
        <v>338</v>
      </c>
      <c r="D42" s="207">
        <v>652.98</v>
      </c>
      <c r="E42" s="179" t="s">
        <v>134</v>
      </c>
      <c r="F42" s="203" t="s">
        <v>339</v>
      </c>
      <c r="G42" s="158" t="s">
        <v>142</v>
      </c>
      <c r="H42" s="158">
        <v>1</v>
      </c>
      <c r="I42" s="50" t="s">
        <v>143</v>
      </c>
      <c r="J42" s="158">
        <v>2023</v>
      </c>
      <c r="K42" s="158" t="s">
        <v>139</v>
      </c>
    </row>
    <row r="43" spans="2:11" s="164" customFormat="1" ht="20.25" customHeight="1" x14ac:dyDescent="0.25">
      <c r="B43" s="55">
        <v>22</v>
      </c>
      <c r="C43" s="200" t="s">
        <v>340</v>
      </c>
      <c r="D43" s="207">
        <v>2525</v>
      </c>
      <c r="E43" s="179" t="s">
        <v>134</v>
      </c>
      <c r="F43" s="203" t="s">
        <v>341</v>
      </c>
      <c r="G43" s="158" t="s">
        <v>142</v>
      </c>
      <c r="H43" s="158">
        <v>1</v>
      </c>
      <c r="I43" s="50" t="s">
        <v>143</v>
      </c>
      <c r="J43" s="158">
        <v>2023</v>
      </c>
      <c r="K43" s="158" t="s">
        <v>139</v>
      </c>
    </row>
    <row r="44" spans="2:11" s="164" customFormat="1" ht="20.25" customHeight="1" x14ac:dyDescent="0.25">
      <c r="B44" s="55">
        <v>23</v>
      </c>
      <c r="C44" s="200" t="s">
        <v>342</v>
      </c>
      <c r="D44" s="207">
        <v>2864.67</v>
      </c>
      <c r="E44" s="179" t="s">
        <v>134</v>
      </c>
      <c r="F44" s="203" t="s">
        <v>343</v>
      </c>
      <c r="G44" s="158" t="s">
        <v>142</v>
      </c>
      <c r="H44" s="158">
        <v>1</v>
      </c>
      <c r="I44" s="50" t="s">
        <v>143</v>
      </c>
      <c r="J44" s="158">
        <v>2024</v>
      </c>
      <c r="K44" s="158" t="s">
        <v>139</v>
      </c>
    </row>
    <row r="45" spans="2:11" s="164" customFormat="1" ht="20.25" customHeight="1" x14ac:dyDescent="0.25">
      <c r="B45" s="55">
        <v>24</v>
      </c>
      <c r="C45" s="200" t="s">
        <v>344</v>
      </c>
      <c r="D45" s="207">
        <v>4858.5</v>
      </c>
      <c r="E45" s="179" t="s">
        <v>134</v>
      </c>
      <c r="F45" s="203" t="s">
        <v>345</v>
      </c>
      <c r="G45" s="158" t="s">
        <v>142</v>
      </c>
      <c r="H45" s="158">
        <v>1</v>
      </c>
      <c r="I45" s="50" t="s">
        <v>143</v>
      </c>
      <c r="J45" s="158">
        <v>2023</v>
      </c>
      <c r="K45" s="158" t="s">
        <v>139</v>
      </c>
    </row>
    <row r="46" spans="2:11" s="164" customFormat="1" ht="20.25" customHeight="1" x14ac:dyDescent="0.25">
      <c r="B46" s="55">
        <v>25</v>
      </c>
      <c r="C46" s="200" t="s">
        <v>342</v>
      </c>
      <c r="D46" s="207">
        <v>2864.67</v>
      </c>
      <c r="E46" s="179" t="s">
        <v>134</v>
      </c>
      <c r="F46" s="203" t="s">
        <v>346</v>
      </c>
      <c r="G46" s="158" t="s">
        <v>142</v>
      </c>
      <c r="H46" s="158">
        <v>1</v>
      </c>
      <c r="I46" s="50" t="s">
        <v>143</v>
      </c>
      <c r="J46" s="158">
        <v>2024</v>
      </c>
      <c r="K46" s="158" t="s">
        <v>139</v>
      </c>
    </row>
    <row r="47" spans="2:11" s="164" customFormat="1" ht="20.25" customHeight="1" x14ac:dyDescent="0.25">
      <c r="B47" s="55">
        <v>26</v>
      </c>
      <c r="C47" s="200" t="s">
        <v>342</v>
      </c>
      <c r="D47" s="207">
        <v>2864.67</v>
      </c>
      <c r="E47" s="179" t="s">
        <v>134</v>
      </c>
      <c r="F47" s="203" t="s">
        <v>347</v>
      </c>
      <c r="G47" s="158" t="s">
        <v>142</v>
      </c>
      <c r="H47" s="158">
        <v>1</v>
      </c>
      <c r="I47" s="50" t="s">
        <v>143</v>
      </c>
      <c r="J47" s="158">
        <v>2024</v>
      </c>
      <c r="K47" s="158" t="s">
        <v>139</v>
      </c>
    </row>
    <row r="48" spans="2:11" s="164" customFormat="1" ht="20.25" customHeight="1" x14ac:dyDescent="0.25">
      <c r="B48" s="55">
        <v>27</v>
      </c>
      <c r="C48" s="200" t="s">
        <v>338</v>
      </c>
      <c r="D48" s="207">
        <v>652.98</v>
      </c>
      <c r="E48" s="179" t="s">
        <v>134</v>
      </c>
      <c r="F48" s="203" t="s">
        <v>363</v>
      </c>
      <c r="G48" s="158" t="s">
        <v>142</v>
      </c>
      <c r="H48" s="158">
        <v>1</v>
      </c>
      <c r="I48" s="50" t="s">
        <v>143</v>
      </c>
      <c r="J48" s="158">
        <v>2023</v>
      </c>
      <c r="K48" s="158" t="s">
        <v>139</v>
      </c>
    </row>
    <row r="49" spans="2:11" s="164" customFormat="1" ht="20.25" customHeight="1" x14ac:dyDescent="0.25">
      <c r="B49" s="55">
        <v>28</v>
      </c>
      <c r="C49" s="200" t="s">
        <v>338</v>
      </c>
      <c r="D49" s="207">
        <v>652.99</v>
      </c>
      <c r="E49" s="179" t="s">
        <v>134</v>
      </c>
      <c r="F49" s="203" t="s">
        <v>348</v>
      </c>
      <c r="G49" s="158" t="s">
        <v>142</v>
      </c>
      <c r="H49" s="158">
        <v>1</v>
      </c>
      <c r="I49" s="50" t="s">
        <v>143</v>
      </c>
      <c r="J49" s="158">
        <v>2023</v>
      </c>
      <c r="K49" s="158" t="s">
        <v>139</v>
      </c>
    </row>
    <row r="50" spans="2:11" s="164" customFormat="1" ht="20.25" customHeight="1" x14ac:dyDescent="0.25">
      <c r="B50" s="55">
        <v>29</v>
      </c>
      <c r="C50" s="200" t="s">
        <v>349</v>
      </c>
      <c r="D50" s="207">
        <v>2525</v>
      </c>
      <c r="E50" s="179" t="s">
        <v>134</v>
      </c>
      <c r="F50" s="203" t="s">
        <v>350</v>
      </c>
      <c r="G50" s="158" t="s">
        <v>142</v>
      </c>
      <c r="H50" s="158">
        <v>1</v>
      </c>
      <c r="I50" s="50" t="s">
        <v>143</v>
      </c>
      <c r="J50" s="158">
        <v>2023</v>
      </c>
      <c r="K50" s="158" t="s">
        <v>139</v>
      </c>
    </row>
    <row r="51" spans="2:11" s="164" customFormat="1" ht="20.25" customHeight="1" x14ac:dyDescent="0.25">
      <c r="B51" s="55">
        <v>30</v>
      </c>
      <c r="C51" s="200" t="s">
        <v>342</v>
      </c>
      <c r="D51" s="207">
        <v>2864.67</v>
      </c>
      <c r="E51" s="179" t="s">
        <v>134</v>
      </c>
      <c r="F51" s="203" t="s">
        <v>351</v>
      </c>
      <c r="G51" s="158" t="s">
        <v>142</v>
      </c>
      <c r="H51" s="158">
        <v>1</v>
      </c>
      <c r="I51" s="50" t="s">
        <v>143</v>
      </c>
      <c r="J51" s="158">
        <v>2024</v>
      </c>
      <c r="K51" s="158" t="s">
        <v>139</v>
      </c>
    </row>
    <row r="52" spans="2:11" s="164" customFormat="1" ht="20.25" customHeight="1" x14ac:dyDescent="0.25">
      <c r="B52" s="55">
        <v>31</v>
      </c>
      <c r="C52" s="200" t="s">
        <v>342</v>
      </c>
      <c r="D52" s="207">
        <v>2864.67</v>
      </c>
      <c r="E52" s="179" t="s">
        <v>134</v>
      </c>
      <c r="F52" s="203" t="s">
        <v>352</v>
      </c>
      <c r="G52" s="158" t="s">
        <v>142</v>
      </c>
      <c r="H52" s="158">
        <v>1</v>
      </c>
      <c r="I52" s="50" t="s">
        <v>143</v>
      </c>
      <c r="J52" s="158">
        <v>2024</v>
      </c>
      <c r="K52" s="158" t="s">
        <v>139</v>
      </c>
    </row>
    <row r="53" spans="2:11" s="164" customFormat="1" ht="20.25" customHeight="1" x14ac:dyDescent="0.25">
      <c r="B53" s="55">
        <v>32</v>
      </c>
      <c r="C53" s="200" t="s">
        <v>353</v>
      </c>
      <c r="D53" s="207">
        <v>1227</v>
      </c>
      <c r="E53" s="179" t="s">
        <v>134</v>
      </c>
      <c r="F53" s="203" t="s">
        <v>354</v>
      </c>
      <c r="G53" s="158" t="s">
        <v>142</v>
      </c>
      <c r="H53" s="158">
        <v>1</v>
      </c>
      <c r="I53" s="50" t="s">
        <v>143</v>
      </c>
      <c r="J53" s="158">
        <v>2024</v>
      </c>
      <c r="K53" s="158" t="s">
        <v>139</v>
      </c>
    </row>
    <row r="54" spans="2:11" s="164" customFormat="1" ht="20.25" customHeight="1" x14ac:dyDescent="0.25">
      <c r="B54" s="55">
        <v>33</v>
      </c>
      <c r="C54" s="200" t="s">
        <v>355</v>
      </c>
      <c r="D54" s="207">
        <v>1408</v>
      </c>
      <c r="E54" s="179" t="s">
        <v>134</v>
      </c>
      <c r="F54" s="203" t="s">
        <v>356</v>
      </c>
      <c r="G54" s="158" t="s">
        <v>142</v>
      </c>
      <c r="H54" s="158">
        <v>1</v>
      </c>
      <c r="I54" s="50" t="s">
        <v>143</v>
      </c>
      <c r="J54" s="158">
        <v>2021</v>
      </c>
      <c r="K54" s="158" t="s">
        <v>139</v>
      </c>
    </row>
    <row r="55" spans="2:11" s="164" customFormat="1" ht="20.25" customHeight="1" x14ac:dyDescent="0.25">
      <c r="B55" s="55">
        <v>34</v>
      </c>
      <c r="C55" s="200" t="s">
        <v>357</v>
      </c>
      <c r="D55" s="207">
        <v>1669</v>
      </c>
      <c r="E55" s="179" t="s">
        <v>134</v>
      </c>
      <c r="F55" s="203" t="s">
        <v>358</v>
      </c>
      <c r="G55" s="158" t="s">
        <v>142</v>
      </c>
      <c r="H55" s="158">
        <v>1</v>
      </c>
      <c r="I55" s="50" t="s">
        <v>143</v>
      </c>
      <c r="J55" s="158">
        <v>2021</v>
      </c>
      <c r="K55" s="158" t="s">
        <v>139</v>
      </c>
    </row>
    <row r="56" spans="2:11" s="164" customFormat="1" ht="20.25" customHeight="1" x14ac:dyDescent="0.25">
      <c r="B56" s="55">
        <v>35</v>
      </c>
      <c r="C56" s="200" t="s">
        <v>361</v>
      </c>
      <c r="D56" s="207">
        <v>650</v>
      </c>
      <c r="E56" s="179" t="s">
        <v>134</v>
      </c>
      <c r="F56" s="203" t="s">
        <v>362</v>
      </c>
      <c r="G56" s="158" t="s">
        <v>142</v>
      </c>
      <c r="H56" s="158">
        <v>1</v>
      </c>
      <c r="I56" s="50" t="s">
        <v>145</v>
      </c>
      <c r="J56" s="158">
        <v>2024</v>
      </c>
      <c r="K56" s="158" t="s">
        <v>130</v>
      </c>
    </row>
    <row r="57" spans="2:11" s="164" customFormat="1" ht="20.25" customHeight="1" x14ac:dyDescent="0.25">
      <c r="B57" s="55">
        <v>36</v>
      </c>
      <c r="C57" s="202" t="s">
        <v>168</v>
      </c>
      <c r="D57" s="207">
        <v>1446</v>
      </c>
      <c r="E57" s="179" t="s">
        <v>134</v>
      </c>
      <c r="F57" s="203" t="s">
        <v>375</v>
      </c>
      <c r="G57" s="158" t="s">
        <v>142</v>
      </c>
      <c r="H57" s="158">
        <v>1</v>
      </c>
      <c r="I57" s="50" t="s">
        <v>143</v>
      </c>
      <c r="J57" s="158">
        <v>2025</v>
      </c>
      <c r="K57" s="158" t="s">
        <v>130</v>
      </c>
    </row>
    <row r="58" spans="2:11" s="164" customFormat="1" ht="20.25" customHeight="1" x14ac:dyDescent="0.25">
      <c r="B58" s="55">
        <v>37</v>
      </c>
      <c r="C58" s="202" t="s">
        <v>376</v>
      </c>
      <c r="D58" s="207">
        <v>799</v>
      </c>
      <c r="E58" s="179" t="s">
        <v>134</v>
      </c>
      <c r="F58" s="203" t="s">
        <v>377</v>
      </c>
      <c r="G58" s="158" t="s">
        <v>142</v>
      </c>
      <c r="H58" s="158">
        <v>1</v>
      </c>
      <c r="I58" s="50" t="s">
        <v>143</v>
      </c>
      <c r="J58" s="158">
        <v>2025</v>
      </c>
      <c r="K58" s="158" t="s">
        <v>130</v>
      </c>
    </row>
    <row r="59" spans="2:11" s="164" customFormat="1" ht="20.25" customHeight="1" x14ac:dyDescent="0.25">
      <c r="B59" s="55">
        <v>38</v>
      </c>
      <c r="C59" s="202" t="s">
        <v>376</v>
      </c>
      <c r="D59" s="207">
        <v>799</v>
      </c>
      <c r="E59" s="179" t="s">
        <v>134</v>
      </c>
      <c r="F59" s="203" t="s">
        <v>378</v>
      </c>
      <c r="G59" s="158" t="s">
        <v>142</v>
      </c>
      <c r="H59" s="158">
        <v>1</v>
      </c>
      <c r="I59" s="50" t="s">
        <v>143</v>
      </c>
      <c r="J59" s="158">
        <v>2025</v>
      </c>
      <c r="K59" s="158" t="s">
        <v>139</v>
      </c>
    </row>
    <row r="60" spans="2:11" s="164" customFormat="1" ht="20.25" customHeight="1" x14ac:dyDescent="0.25">
      <c r="B60" s="55">
        <v>39</v>
      </c>
      <c r="C60" s="202" t="s">
        <v>376</v>
      </c>
      <c r="D60" s="207">
        <v>544.99</v>
      </c>
      <c r="E60" s="179" t="s">
        <v>134</v>
      </c>
      <c r="F60" s="203" t="s">
        <v>379</v>
      </c>
      <c r="G60" s="158" t="s">
        <v>142</v>
      </c>
      <c r="H60" s="158">
        <v>1</v>
      </c>
      <c r="I60" s="50" t="s">
        <v>143</v>
      </c>
      <c r="J60" s="158">
        <v>2025</v>
      </c>
      <c r="K60" s="158" t="s">
        <v>130</v>
      </c>
    </row>
    <row r="61" spans="2:11" s="164" customFormat="1" ht="20.25" customHeight="1" thickBot="1" x14ac:dyDescent="0.3">
      <c r="B61" s="55">
        <v>40</v>
      </c>
      <c r="C61" s="202" t="s">
        <v>380</v>
      </c>
      <c r="D61" s="209">
        <v>2939</v>
      </c>
      <c r="E61" s="210" t="s">
        <v>134</v>
      </c>
      <c r="F61" s="203" t="s">
        <v>381</v>
      </c>
      <c r="G61" s="158" t="s">
        <v>144</v>
      </c>
      <c r="H61" s="158">
        <v>1</v>
      </c>
      <c r="I61" s="50" t="s">
        <v>143</v>
      </c>
      <c r="J61" s="158">
        <v>2025</v>
      </c>
      <c r="K61" s="158" t="s">
        <v>130</v>
      </c>
    </row>
    <row r="62" spans="2:11" s="164" customFormat="1" ht="20.25" customHeight="1" x14ac:dyDescent="0.25">
      <c r="B62" s="55">
        <v>41</v>
      </c>
      <c r="C62" s="11"/>
      <c r="D62" s="205"/>
      <c r="E62" s="206"/>
      <c r="F62" s="10"/>
      <c r="G62" s="10"/>
      <c r="H62" s="10"/>
      <c r="I62" s="1"/>
      <c r="J62" s="10"/>
      <c r="K62" s="10"/>
    </row>
    <row r="63" spans="2:11" s="164" customFormat="1" ht="20.25" customHeight="1" x14ac:dyDescent="0.25">
      <c r="B63" s="55">
        <v>42</v>
      </c>
      <c r="C63" s="11"/>
      <c r="D63" s="9"/>
      <c r="E63" s="1"/>
      <c r="F63" s="10"/>
      <c r="G63" s="10"/>
      <c r="H63" s="10"/>
      <c r="I63" s="1"/>
      <c r="J63" s="10"/>
      <c r="K63" s="10"/>
    </row>
    <row r="64" spans="2:11" s="164" customFormat="1" ht="20.25" customHeight="1" x14ac:dyDescent="0.25">
      <c r="B64" s="55">
        <v>43</v>
      </c>
      <c r="C64" s="11"/>
      <c r="D64" s="9"/>
      <c r="E64" s="1"/>
      <c r="F64" s="10"/>
      <c r="G64" s="10"/>
      <c r="H64" s="10"/>
      <c r="I64" s="1"/>
      <c r="J64" s="10"/>
      <c r="K64" s="10"/>
    </row>
    <row r="65" spans="2:11" s="164" customFormat="1" ht="20.25" customHeight="1" x14ac:dyDescent="0.25">
      <c r="B65" s="55">
        <v>44</v>
      </c>
      <c r="C65" s="11"/>
      <c r="D65" s="9"/>
      <c r="E65" s="1"/>
      <c r="F65" s="10"/>
      <c r="G65" s="10"/>
      <c r="H65" s="10"/>
      <c r="I65" s="1"/>
      <c r="J65" s="10"/>
      <c r="K65" s="10"/>
    </row>
    <row r="66" spans="2:11" s="164" customFormat="1" ht="20.25" customHeight="1" x14ac:dyDescent="0.25">
      <c r="B66" s="55">
        <v>45</v>
      </c>
      <c r="C66" s="11"/>
      <c r="D66" s="9"/>
      <c r="E66" s="1"/>
      <c r="F66" s="10"/>
      <c r="G66" s="10"/>
      <c r="H66" s="10"/>
      <c r="I66" s="1"/>
      <c r="J66" s="10"/>
      <c r="K66" s="10"/>
    </row>
    <row r="67" spans="2:11" s="164" customFormat="1" ht="20.25" customHeight="1" x14ac:dyDescent="0.25">
      <c r="B67" s="55">
        <v>46</v>
      </c>
      <c r="C67" s="11"/>
      <c r="D67" s="9"/>
      <c r="E67" s="1"/>
      <c r="F67" s="10"/>
      <c r="G67" s="10"/>
      <c r="H67" s="10"/>
      <c r="I67" s="1"/>
      <c r="J67" s="10"/>
      <c r="K67" s="10"/>
    </row>
    <row r="68" spans="2:11" s="164" customFormat="1" ht="20.25" customHeight="1" x14ac:dyDescent="0.25">
      <c r="B68" s="55">
        <v>47</v>
      </c>
      <c r="C68" s="11"/>
      <c r="D68" s="9"/>
      <c r="E68" s="1"/>
      <c r="F68" s="10"/>
      <c r="G68" s="10"/>
      <c r="H68" s="10"/>
      <c r="I68" s="1"/>
      <c r="J68" s="10"/>
      <c r="K68" s="10"/>
    </row>
    <row r="69" spans="2:11" s="164" customFormat="1" ht="20.25" customHeight="1" x14ac:dyDescent="0.25">
      <c r="B69" s="55">
        <v>48</v>
      </c>
      <c r="C69" s="11"/>
      <c r="D69" s="9"/>
      <c r="E69" s="1"/>
      <c r="F69" s="10"/>
      <c r="G69" s="10"/>
      <c r="H69" s="10"/>
      <c r="I69" s="1"/>
      <c r="J69" s="10"/>
      <c r="K69" s="10"/>
    </row>
    <row r="70" spans="2:11" s="164" customFormat="1" ht="20.25" customHeight="1" x14ac:dyDescent="0.25">
      <c r="B70" s="55">
        <v>49</v>
      </c>
      <c r="C70" s="11"/>
      <c r="D70" s="9"/>
      <c r="E70" s="1"/>
      <c r="F70" s="10"/>
      <c r="G70" s="10"/>
      <c r="H70" s="10"/>
      <c r="I70" s="1"/>
      <c r="J70" s="10"/>
      <c r="K70" s="10"/>
    </row>
    <row r="71" spans="2:11" s="164" customFormat="1" ht="20.25" customHeight="1" x14ac:dyDescent="0.25">
      <c r="B71" s="55">
        <v>50</v>
      </c>
      <c r="C71" s="11"/>
      <c r="D71" s="9"/>
      <c r="E71" s="1"/>
      <c r="F71" s="10"/>
      <c r="G71" s="10"/>
      <c r="H71" s="10"/>
      <c r="I71" s="1"/>
      <c r="J71" s="10"/>
      <c r="K71" s="10"/>
    </row>
    <row r="72" spans="2:11" s="164" customFormat="1" ht="20.25" customHeight="1" x14ac:dyDescent="0.25">
      <c r="B72" s="55">
        <v>51</v>
      </c>
      <c r="C72" s="11"/>
      <c r="D72" s="9"/>
      <c r="E72" s="1"/>
      <c r="F72" s="10"/>
      <c r="G72" s="10"/>
      <c r="H72" s="10"/>
      <c r="I72" s="1"/>
      <c r="J72" s="10"/>
      <c r="K72" s="10"/>
    </row>
    <row r="73" spans="2:11" s="164" customFormat="1" ht="20.25" customHeight="1" x14ac:dyDescent="0.25">
      <c r="B73" s="55">
        <v>52</v>
      </c>
      <c r="C73" s="11"/>
      <c r="D73" s="9"/>
      <c r="E73" s="1"/>
      <c r="F73" s="10"/>
      <c r="G73" s="10"/>
      <c r="H73" s="10"/>
      <c r="I73" s="1"/>
      <c r="J73" s="10"/>
      <c r="K73" s="10"/>
    </row>
    <row r="74" spans="2:11" s="164" customFormat="1" ht="20.25" customHeight="1" x14ac:dyDescent="0.25">
      <c r="B74" s="55">
        <v>53</v>
      </c>
      <c r="C74" s="11"/>
      <c r="D74" s="9"/>
      <c r="E74" s="1"/>
      <c r="F74" s="10"/>
      <c r="G74" s="10"/>
      <c r="H74" s="10"/>
      <c r="I74" s="1"/>
      <c r="J74" s="10"/>
      <c r="K74" s="10"/>
    </row>
    <row r="75" spans="2:11" s="164" customFormat="1" ht="20.25" customHeight="1" x14ac:dyDescent="0.25">
      <c r="B75" s="55">
        <v>54</v>
      </c>
      <c r="C75" s="11"/>
      <c r="D75" s="9"/>
      <c r="E75" s="1"/>
      <c r="F75" s="10"/>
      <c r="G75" s="10"/>
      <c r="H75" s="10"/>
      <c r="I75" s="1"/>
      <c r="J75" s="10"/>
      <c r="K75" s="10"/>
    </row>
    <row r="76" spans="2:11" s="164" customFormat="1" ht="20.25" customHeight="1" x14ac:dyDescent="0.25">
      <c r="B76" s="55">
        <v>55</v>
      </c>
      <c r="C76" s="11"/>
      <c r="D76" s="9"/>
      <c r="E76" s="1"/>
      <c r="F76" s="10"/>
      <c r="G76" s="10"/>
      <c r="H76" s="10"/>
      <c r="I76" s="1"/>
      <c r="J76" s="10"/>
      <c r="K76" s="10"/>
    </row>
    <row r="77" spans="2:11" s="164" customFormat="1" ht="20.25" customHeight="1" x14ac:dyDescent="0.25">
      <c r="B77" s="55">
        <v>56</v>
      </c>
      <c r="C77" s="11"/>
      <c r="D77" s="9"/>
      <c r="E77" s="1"/>
      <c r="F77" s="10"/>
      <c r="G77" s="10"/>
      <c r="H77" s="10"/>
      <c r="I77" s="1"/>
      <c r="J77" s="10"/>
      <c r="K77" s="10"/>
    </row>
    <row r="78" spans="2:11" s="164" customFormat="1" ht="20.25" customHeight="1" x14ac:dyDescent="0.25">
      <c r="B78" s="55">
        <v>57</v>
      </c>
      <c r="C78" s="11"/>
      <c r="D78" s="9"/>
      <c r="E78" s="1"/>
      <c r="F78" s="10"/>
      <c r="G78" s="10"/>
      <c r="H78" s="10"/>
      <c r="I78" s="1"/>
      <c r="J78" s="10"/>
      <c r="K78" s="10"/>
    </row>
    <row r="79" spans="2:11" s="164" customFormat="1" ht="20.25" customHeight="1" x14ac:dyDescent="0.25">
      <c r="B79" s="55">
        <v>58</v>
      </c>
      <c r="C79" s="11"/>
      <c r="D79" s="9"/>
      <c r="E79" s="1"/>
      <c r="F79" s="10"/>
      <c r="G79" s="10"/>
      <c r="H79" s="10"/>
      <c r="I79" s="1"/>
      <c r="J79" s="10"/>
      <c r="K79" s="10"/>
    </row>
    <row r="80" spans="2:11" s="164" customFormat="1" ht="20.25" customHeight="1" x14ac:dyDescent="0.25">
      <c r="B80" s="55">
        <v>59</v>
      </c>
      <c r="C80" s="11"/>
      <c r="D80" s="9"/>
      <c r="E80" s="1"/>
      <c r="F80" s="10"/>
      <c r="G80" s="10"/>
      <c r="H80" s="10"/>
      <c r="I80" s="1"/>
      <c r="J80" s="10"/>
      <c r="K80" s="10"/>
    </row>
  </sheetData>
  <autoFilter ref="B21:K80" xr:uid="{5C918686-48B8-4078-984C-1867A0E25E35}"/>
  <mergeCells count="11">
    <mergeCell ref="B15:C15"/>
    <mergeCell ref="B17:H17"/>
    <mergeCell ref="B14:C14"/>
    <mergeCell ref="D8:E8"/>
    <mergeCell ref="D20:E20"/>
    <mergeCell ref="B5:C5"/>
    <mergeCell ref="B6:C6"/>
    <mergeCell ref="B1:C1"/>
    <mergeCell ref="B3:F3"/>
    <mergeCell ref="D6:F6"/>
    <mergeCell ref="D5:F5"/>
  </mergeCells>
  <dataValidations count="3">
    <dataValidation type="list" allowBlank="1" showInputMessage="1" showErrorMessage="1" sqref="D6 K22:K39" xr:uid="{6013E9C3-0E08-4044-B324-BBE071DBE6F3}">
      <formula1>"Tak,Nie"</formula1>
    </dataValidation>
    <dataValidation type="list" allowBlank="1" showInputMessage="1" showErrorMessage="1" sqref="E22:E40" xr:uid="{F78B8AF8-FD79-43F5-8B54-22FF02053F78}">
      <formula1>"Księgowa brutto,Odtworzeniowa"</formula1>
    </dataValidation>
    <dataValidation type="list" allowBlank="1" showInputMessage="1" showErrorMessage="1" sqref="G22:G39" xr:uid="{0C9FF7E0-6F5E-4932-81F8-B33EA5BD0A3F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5255F-6D08-4F40-AF80-F7FF360D5C5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AF14E3B-E075-46FC-AA92-FD505EACAF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0d38d5f-448f-4e34-9afb-3b1cc295f097"/>
    <ds:schemaRef ds:uri="c3972ab7-d07e-4b7c-a997-d6c200ddd928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D83C6FCA-C419-4269-A5B8-EF7F1D77C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683946-C1EA-4331-A843-91673113F5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INSTRUKCJA</vt:lpstr>
      <vt:lpstr>DANE OGÓLNE</vt:lpstr>
      <vt:lpstr>MIENIE SU</vt:lpstr>
      <vt:lpstr>WYKAZ BUDYNKÓW</vt:lpstr>
      <vt:lpstr>ELEKTRONIKA SU</vt:lpstr>
      <vt:lpstr>'DANE OGÓLNE'!Obszar_wydruku</vt:lpstr>
      <vt:lpstr>'ELEKTRONIKA SU'!Obszar_wydruku</vt:lpstr>
      <vt:lpstr>'MIENIE SU'!Obszar_wydruku</vt:lpstr>
      <vt:lpstr>'WYKAZ BUDYNKÓW'!Obszar_wydruku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2024-05-13T11:53:42Z</cp:lastPrinted>
  <dcterms:created xsi:type="dcterms:W3CDTF">2010-09-22T10:18:20Z</dcterms:created>
  <dcterms:modified xsi:type="dcterms:W3CDTF">2026-04-14T10:23:09Z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57MX7HJV6FQJ-494417581-2233596</vt:lpwstr>
  </property>
  <property fmtid="{D5CDD505-2E9C-101B-9397-08002B2CF9AE}" pid="4" name="_dlc_DocIdItemGuid">
    <vt:lpwstr>d4a01eaa-c4b1-422c-ab02-f409622ff74c</vt:lpwstr>
  </property>
  <property fmtid="{D5CDD505-2E9C-101B-9397-08002B2CF9AE}" pid="5" name="_dlc_DocIdUrl">
    <vt:lpwstr>https://wdbsa.sharepoint.com/sites/BrokersUnionSharePoint/_layouts/15/DocIdRedir.aspx?ID=57MX7HJV6FQJ-494417581-2233596, 57MX7HJV6FQJ-494417581-2233596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